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025" yWindow="-75" windowWidth="10830" windowHeight="10095"/>
  </bookViews>
  <sheets>
    <sheet name="Enero - Julio" sheetId="1" r:id="rId1"/>
    <sheet name="Enero - Agosto" sheetId="2" r:id="rId2"/>
    <sheet name="Enero - Septiembre" sheetId="4" r:id="rId3"/>
    <sheet name="Hoja1" sheetId="5" state="hidden" r:id="rId4"/>
  </sheets>
  <externalReferences>
    <externalReference r:id="rId5"/>
  </externalReferences>
  <definedNames>
    <definedName name="___TDC2001">'[1]Tipos de Cambio'!$C$4</definedName>
    <definedName name="___tdc20012">'[1]Tipos de Cambio'!$C$4</definedName>
    <definedName name="_xlnm._FilterDatabase" localSheetId="1" hidden="1">'Enero - Agosto'!$A$13:$M$230</definedName>
    <definedName name="_xlnm._FilterDatabase" localSheetId="0" hidden="1">'Enero - Julio'!$A$13:$M$230</definedName>
    <definedName name="_xlnm._FilterDatabase" localSheetId="2" hidden="1">'Enero - Septiembre'!$A$13:$M$230</definedName>
    <definedName name="_TDC2001">'[1]Tipos de Cambio'!$C$4</definedName>
    <definedName name="_tdc20012">'[1]Tipos de Cambio'!$C$4</definedName>
    <definedName name="_xlnm.Print_Area" localSheetId="1">'Enero - Agosto'!$A$1:$M$235</definedName>
    <definedName name="_xlnm.Print_Area" localSheetId="0">'Enero - Julio'!$A$1:$M$235</definedName>
    <definedName name="_xlnm.Print_Area" localSheetId="2">'Enero - Septiembre'!$A$1:$M$235</definedName>
    <definedName name="_xlnm.Print_Titles" localSheetId="1">'Enero - Agosto'!$1:$11</definedName>
    <definedName name="_xlnm.Print_Titles" localSheetId="0">'Enero - Julio'!$1:$11</definedName>
    <definedName name="_xlnm.Print_Titles" localSheetId="2">'Enero - Septiembre'!$1:$11</definedName>
  </definedNames>
  <calcPr calcId="145621"/>
</workbook>
</file>

<file path=xl/calcChain.xml><?xml version="1.0" encoding="utf-8"?>
<calcChain xmlns="http://schemas.openxmlformats.org/spreadsheetml/2006/main">
  <c r="L188" i="5" l="1"/>
  <c r="L187" i="5"/>
  <c r="L186" i="5"/>
  <c r="L185" i="5"/>
  <c r="L184" i="5"/>
  <c r="L183" i="5"/>
  <c r="L182" i="5"/>
  <c r="L181" i="5"/>
  <c r="L180" i="5"/>
  <c r="L179" i="5"/>
  <c r="L178" i="5"/>
  <c r="L177" i="5"/>
  <c r="L176" i="5"/>
  <c r="L175" i="5"/>
  <c r="L174" i="5"/>
  <c r="L173" i="5"/>
  <c r="L172" i="5"/>
  <c r="L171" i="5"/>
  <c r="L170" i="5"/>
  <c r="L169" i="5"/>
  <c r="L168" i="5"/>
  <c r="L167" i="5"/>
  <c r="L166" i="5"/>
  <c r="L165" i="5"/>
  <c r="L164" i="5"/>
  <c r="L163" i="5"/>
  <c r="L162" i="5"/>
  <c r="L161" i="5"/>
  <c r="L160" i="5"/>
  <c r="L159" i="5"/>
  <c r="L158" i="5"/>
  <c r="L157" i="5"/>
  <c r="L156" i="5"/>
  <c r="L155" i="5"/>
  <c r="L154" i="5"/>
  <c r="L153" i="5"/>
  <c r="L152" i="5"/>
  <c r="L151" i="5"/>
  <c r="L150" i="5"/>
  <c r="L149" i="5"/>
  <c r="L148" i="5"/>
  <c r="L147" i="5"/>
  <c r="L146" i="5"/>
  <c r="L145" i="5"/>
  <c r="L144" i="5"/>
  <c r="L143" i="5"/>
  <c r="L142" i="5"/>
  <c r="L141" i="5"/>
  <c r="L140" i="5"/>
  <c r="L139" i="5"/>
  <c r="L138" i="5"/>
  <c r="L137" i="5"/>
  <c r="L136" i="5"/>
  <c r="L135" i="5"/>
  <c r="L134" i="5"/>
  <c r="L133" i="5"/>
  <c r="L132" i="5"/>
  <c r="L131" i="5"/>
  <c r="L130" i="5"/>
  <c r="L129" i="5"/>
  <c r="L128" i="5"/>
  <c r="L127" i="5"/>
  <c r="L126" i="5"/>
  <c r="L125" i="5"/>
  <c r="L124" i="5"/>
  <c r="L123" i="5"/>
  <c r="L122" i="5"/>
  <c r="L121" i="5"/>
  <c r="L120" i="5"/>
  <c r="L119" i="5"/>
  <c r="L118" i="5"/>
  <c r="L117" i="5"/>
  <c r="L116" i="5"/>
  <c r="L115" i="5"/>
  <c r="L114" i="5"/>
  <c r="L113" i="5"/>
  <c r="L112" i="5"/>
  <c r="L111" i="5"/>
  <c r="L110" i="5"/>
  <c r="L109" i="5"/>
  <c r="L108" i="5"/>
  <c r="L107" i="5"/>
  <c r="L106" i="5"/>
  <c r="L105" i="5"/>
  <c r="L104" i="5"/>
  <c r="L103" i="5"/>
  <c r="L102" i="5"/>
  <c r="L101" i="5"/>
  <c r="L100" i="5"/>
  <c r="L99" i="5"/>
  <c r="L98" i="5"/>
  <c r="L97" i="5"/>
  <c r="L96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230" i="4"/>
  <c r="L229" i="4"/>
  <c r="G228" i="4"/>
  <c r="G227" i="4"/>
  <c r="G225" i="4"/>
  <c r="L225" i="4"/>
  <c r="L223" i="4"/>
  <c r="G223" i="4"/>
  <c r="L222" i="4"/>
  <c r="L221" i="4"/>
  <c r="G219" i="4"/>
  <c r="G216" i="4"/>
  <c r="G215" i="4"/>
  <c r="G214" i="4"/>
  <c r="G211" i="4"/>
  <c r="M211" i="4" s="1"/>
  <c r="L210" i="4"/>
  <c r="L209" i="4"/>
  <c r="L208" i="4"/>
  <c r="L207" i="4"/>
  <c r="G206" i="4"/>
  <c r="L205" i="4"/>
  <c r="G205" i="4"/>
  <c r="M205" i="4" s="1"/>
  <c r="L204" i="4"/>
  <c r="G204" i="4"/>
  <c r="M204" i="4" s="1"/>
  <c r="G203" i="4"/>
  <c r="L203" i="4"/>
  <c r="G201" i="4"/>
  <c r="L200" i="4"/>
  <c r="G197" i="4"/>
  <c r="L196" i="4"/>
  <c r="L195" i="4"/>
  <c r="L193" i="4"/>
  <c r="G192" i="4"/>
  <c r="L190" i="4"/>
  <c r="G190" i="4"/>
  <c r="G188" i="4"/>
  <c r="G187" i="4"/>
  <c r="M187" i="4" s="1"/>
  <c r="G184" i="4"/>
  <c r="L183" i="4"/>
  <c r="G181" i="4"/>
  <c r="M181" i="4" s="1"/>
  <c r="L180" i="4"/>
  <c r="G178" i="4"/>
  <c r="L177" i="4"/>
  <c r="G176" i="4"/>
  <c r="L175" i="4"/>
  <c r="M175" i="4" s="1"/>
  <c r="G175" i="4"/>
  <c r="L174" i="4"/>
  <c r="L173" i="4"/>
  <c r="G173" i="4"/>
  <c r="G172" i="4"/>
  <c r="L171" i="4"/>
  <c r="L170" i="4"/>
  <c r="G170" i="4"/>
  <c r="G167" i="4"/>
  <c r="L166" i="4"/>
  <c r="G165" i="4"/>
  <c r="L163" i="4"/>
  <c r="G161" i="4"/>
  <c r="G160" i="4"/>
  <c r="L159" i="4"/>
  <c r="G158" i="4"/>
  <c r="L158" i="4"/>
  <c r="G157" i="4"/>
  <c r="G156" i="4"/>
  <c r="M156" i="4" s="1"/>
  <c r="L156" i="4"/>
  <c r="G155" i="4"/>
  <c r="M155" i="4" s="1"/>
  <c r="G154" i="4"/>
  <c r="L153" i="4"/>
  <c r="G152" i="4"/>
  <c r="M152" i="4" s="1"/>
  <c r="L152" i="4"/>
  <c r="G150" i="4"/>
  <c r="G149" i="4"/>
  <c r="L149" i="4"/>
  <c r="L148" i="4"/>
  <c r="L147" i="4"/>
  <c r="G147" i="4"/>
  <c r="G146" i="4"/>
  <c r="G144" i="4"/>
  <c r="G143" i="4"/>
  <c r="G141" i="4"/>
  <c r="G140" i="4"/>
  <c r="G139" i="4"/>
  <c r="L137" i="4"/>
  <c r="G137" i="4"/>
  <c r="L136" i="4"/>
  <c r="G136" i="4"/>
  <c r="G133" i="4"/>
  <c r="L132" i="4"/>
  <c r="M132" i="4" s="1"/>
  <c r="G132" i="4"/>
  <c r="L130" i="4"/>
  <c r="G130" i="4"/>
  <c r="L129" i="4"/>
  <c r="G127" i="4"/>
  <c r="M127" i="4" s="1"/>
  <c r="G126" i="4"/>
  <c r="L125" i="4"/>
  <c r="M125" i="4" s="1"/>
  <c r="G124" i="4"/>
  <c r="G123" i="4"/>
  <c r="L121" i="4"/>
  <c r="L120" i="4"/>
  <c r="G120" i="4"/>
  <c r="G119" i="4"/>
  <c r="M119" i="4" s="1"/>
  <c r="L118" i="4"/>
  <c r="G118" i="4"/>
  <c r="M118" i="4" s="1"/>
  <c r="L117" i="4"/>
  <c r="L116" i="4"/>
  <c r="G116" i="4"/>
  <c r="L112" i="4"/>
  <c r="G110" i="4"/>
  <c r="L109" i="4"/>
  <c r="G108" i="4"/>
  <c r="L107" i="4"/>
  <c r="G106" i="4"/>
  <c r="M106" i="4" s="1"/>
  <c r="L105" i="4"/>
  <c r="G105" i="4"/>
  <c r="G103" i="4"/>
  <c r="L102" i="4"/>
  <c r="G102" i="4"/>
  <c r="L101" i="4"/>
  <c r="G101" i="4"/>
  <c r="M101" i="4" s="1"/>
  <c r="G100" i="4"/>
  <c r="L99" i="4"/>
  <c r="L98" i="4"/>
  <c r="L97" i="4"/>
  <c r="G96" i="4"/>
  <c r="L95" i="4"/>
  <c r="G95" i="4"/>
  <c r="G92" i="4"/>
  <c r="M92" i="4" s="1"/>
  <c r="L91" i="4"/>
  <c r="L90" i="4"/>
  <c r="L89" i="4"/>
  <c r="L87" i="4"/>
  <c r="L86" i="4"/>
  <c r="G86" i="4"/>
  <c r="M86" i="4" s="1"/>
  <c r="L84" i="4"/>
  <c r="L83" i="4"/>
  <c r="L81" i="4"/>
  <c r="L80" i="4"/>
  <c r="L79" i="4"/>
  <c r="G79" i="4"/>
  <c r="L78" i="4"/>
  <c r="G78" i="4"/>
  <c r="L75" i="4"/>
  <c r="G75" i="4"/>
  <c r="L74" i="4"/>
  <c r="G73" i="4"/>
  <c r="G72" i="4"/>
  <c r="L71" i="4"/>
  <c r="G70" i="4"/>
  <c r="M70" i="4"/>
  <c r="L69" i="4"/>
  <c r="G69" i="4"/>
  <c r="M69" i="4" s="1"/>
  <c r="G68" i="4"/>
  <c r="M68" i="4" s="1"/>
  <c r="L67" i="4"/>
  <c r="L66" i="4"/>
  <c r="G65" i="4"/>
  <c r="L63" i="4"/>
  <c r="G62" i="4"/>
  <c r="M62" i="4" s="1"/>
  <c r="L60" i="4"/>
  <c r="G59" i="4"/>
  <c r="L59" i="4"/>
  <c r="L58" i="4"/>
  <c r="L52" i="4"/>
  <c r="G51" i="4"/>
  <c r="L49" i="4"/>
  <c r="G49" i="4"/>
  <c r="G47" i="4"/>
  <c r="L46" i="4"/>
  <c r="G46" i="4"/>
  <c r="L44" i="4"/>
  <c r="G44" i="4"/>
  <c r="G43" i="4"/>
  <c r="L43" i="4"/>
  <c r="G42" i="4"/>
  <c r="L40" i="4"/>
  <c r="M40" i="4" s="1"/>
  <c r="L39" i="4"/>
  <c r="L38" i="4"/>
  <c r="G38" i="4"/>
  <c r="M38" i="4" s="1"/>
  <c r="L37" i="4"/>
  <c r="G37" i="4"/>
  <c r="G35" i="4"/>
  <c r="L34" i="4"/>
  <c r="G33" i="4"/>
  <c r="L33" i="4"/>
  <c r="L32" i="4"/>
  <c r="G31" i="4"/>
  <c r="M31" i="4" s="1"/>
  <c r="L31" i="4"/>
  <c r="L30" i="4"/>
  <c r="G30" i="4"/>
  <c r="M30" i="4" s="1"/>
  <c r="L29" i="4"/>
  <c r="L27" i="4"/>
  <c r="L26" i="4"/>
  <c r="M26" i="4" s="1"/>
  <c r="G26" i="4"/>
  <c r="G25" i="4"/>
  <c r="L23" i="4"/>
  <c r="G22" i="4"/>
  <c r="L20" i="4"/>
  <c r="G19" i="4"/>
  <c r="L17" i="4"/>
  <c r="L14" i="4"/>
  <c r="G14" i="4"/>
  <c r="M14" i="4" s="1"/>
  <c r="H12" i="4"/>
  <c r="G230" i="2"/>
  <c r="G229" i="2"/>
  <c r="L228" i="2"/>
  <c r="L227" i="2"/>
  <c r="G225" i="2"/>
  <c r="M225" i="2" s="1"/>
  <c r="L224" i="2"/>
  <c r="L223" i="2"/>
  <c r="G222" i="2"/>
  <c r="G221" i="2"/>
  <c r="M221" i="2" s="1"/>
  <c r="L221" i="2"/>
  <c r="L220" i="2"/>
  <c r="L219" i="2"/>
  <c r="L216" i="2"/>
  <c r="L215" i="2"/>
  <c r="G214" i="2"/>
  <c r="L212" i="2"/>
  <c r="L208" i="2"/>
  <c r="G207" i="2"/>
  <c r="L207" i="2"/>
  <c r="G206" i="2"/>
  <c r="G205" i="2"/>
  <c r="L205" i="2"/>
  <c r="L204" i="2"/>
  <c r="L201" i="2"/>
  <c r="L200" i="2"/>
  <c r="L199" i="2"/>
  <c r="G198" i="2"/>
  <c r="L197" i="2"/>
  <c r="L196" i="2"/>
  <c r="G195" i="2"/>
  <c r="L193" i="2"/>
  <c r="G193" i="2"/>
  <c r="L192" i="2"/>
  <c r="L189" i="2"/>
  <c r="G189" i="2"/>
  <c r="L188" i="2"/>
  <c r="L187" i="2"/>
  <c r="L185" i="2"/>
  <c r="M185" i="2" s="1"/>
  <c r="G185" i="2"/>
  <c r="G184" i="2"/>
  <c r="L181" i="2"/>
  <c r="M181" i="2" s="1"/>
  <c r="G181" i="2"/>
  <c r="L180" i="2"/>
  <c r="L179" i="2"/>
  <c r="G178" i="2"/>
  <c r="G175" i="2"/>
  <c r="M175" i="2" s="1"/>
  <c r="G174" i="2"/>
  <c r="G173" i="2"/>
  <c r="L171" i="2"/>
  <c r="G167" i="2"/>
  <c r="G166" i="2"/>
  <c r="L165" i="2"/>
  <c r="G165" i="2"/>
  <c r="G164" i="2"/>
  <c r="G163" i="2"/>
  <c r="L163" i="2"/>
  <c r="M163" i="2"/>
  <c r="G162" i="2"/>
  <c r="G161" i="2"/>
  <c r="M161" i="2" s="1"/>
  <c r="L160" i="2"/>
  <c r="G158" i="2"/>
  <c r="G157" i="2"/>
  <c r="M157" i="2" s="1"/>
  <c r="G155" i="2"/>
  <c r="L154" i="2"/>
  <c r="G153" i="2"/>
  <c r="M153" i="2" s="1"/>
  <c r="G152" i="2"/>
  <c r="L149" i="2"/>
  <c r="L148" i="2"/>
  <c r="L147" i="2"/>
  <c r="L146" i="2"/>
  <c r="G145" i="2"/>
  <c r="G144" i="2"/>
  <c r="G143" i="2"/>
  <c r="G141" i="2"/>
  <c r="G140" i="2"/>
  <c r="L140" i="2"/>
  <c r="L138" i="2"/>
  <c r="G135" i="2"/>
  <c r="G134" i="2"/>
  <c r="L132" i="2"/>
  <c r="L131" i="2"/>
  <c r="M131" i="2" s="1"/>
  <c r="L130" i="2"/>
  <c r="G130" i="2"/>
  <c r="M130" i="2" s="1"/>
  <c r="L129" i="2"/>
  <c r="G128" i="2"/>
  <c r="G125" i="2"/>
  <c r="M125" i="2" s="1"/>
  <c r="L123" i="2"/>
  <c r="G123" i="2"/>
  <c r="M123" i="2" s="1"/>
  <c r="L122" i="2"/>
  <c r="G121" i="2"/>
  <c r="G120" i="2"/>
  <c r="L119" i="2"/>
  <c r="L118" i="2"/>
  <c r="G117" i="2"/>
  <c r="L115" i="2"/>
  <c r="L114" i="2"/>
  <c r="G113" i="2"/>
  <c r="G112" i="2"/>
  <c r="G111" i="2"/>
  <c r="L110" i="2"/>
  <c r="G110" i="2"/>
  <c r="G109" i="2"/>
  <c r="L109" i="2"/>
  <c r="G107" i="2"/>
  <c r="G103" i="2"/>
  <c r="L102" i="2"/>
  <c r="G102" i="2"/>
  <c r="L100" i="2"/>
  <c r="G100" i="2"/>
  <c r="G99" i="2"/>
  <c r="L99" i="2"/>
  <c r="G98" i="2"/>
  <c r="G97" i="2"/>
  <c r="G96" i="2"/>
  <c r="L95" i="2"/>
  <c r="G95" i="2"/>
  <c r="M95" i="2" s="1"/>
  <c r="L94" i="2"/>
  <c r="G94" i="2"/>
  <c r="G92" i="2"/>
  <c r="G91" i="2"/>
  <c r="G90" i="2"/>
  <c r="L89" i="2"/>
  <c r="G87" i="2"/>
  <c r="G86" i="2"/>
  <c r="M86" i="2" s="1"/>
  <c r="L85" i="2"/>
  <c r="L82" i="2"/>
  <c r="G79" i="2"/>
  <c r="G78" i="2"/>
  <c r="G77" i="2"/>
  <c r="L77" i="2"/>
  <c r="G75" i="2"/>
  <c r="G74" i="2"/>
  <c r="L73" i="2"/>
  <c r="G73" i="2"/>
  <c r="M73" i="2" s="1"/>
  <c r="L72" i="2"/>
  <c r="L71" i="2"/>
  <c r="G69" i="2"/>
  <c r="G68" i="2"/>
  <c r="L66" i="2"/>
  <c r="G66" i="2"/>
  <c r="L65" i="2"/>
  <c r="G64" i="2"/>
  <c r="G63" i="2"/>
  <c r="L62" i="2"/>
  <c r="G61" i="2"/>
  <c r="M61" i="2" s="1"/>
  <c r="L60" i="2"/>
  <c r="G60" i="2"/>
  <c r="G59" i="2"/>
  <c r="G57" i="2"/>
  <c r="L55" i="2"/>
  <c r="L54" i="2"/>
  <c r="G54" i="2"/>
  <c r="G53" i="2"/>
  <c r="L53" i="2"/>
  <c r="L52" i="2"/>
  <c r="G52" i="2"/>
  <c r="M52" i="2" s="1"/>
  <c r="G51" i="2"/>
  <c r="G50" i="2"/>
  <c r="M50" i="2" s="1"/>
  <c r="G49" i="2"/>
  <c r="L49" i="2"/>
  <c r="L47" i="2"/>
  <c r="G47" i="2"/>
  <c r="L46" i="2"/>
  <c r="L45" i="2"/>
  <c r="G43" i="2"/>
  <c r="G42" i="2"/>
  <c r="G41" i="2"/>
  <c r="L41" i="2"/>
  <c r="L40" i="2"/>
  <c r="L39" i="2"/>
  <c r="G39" i="2"/>
  <c r="M39" i="2" s="1"/>
  <c r="G38" i="2"/>
  <c r="G35" i="2"/>
  <c r="L33" i="2"/>
  <c r="G33" i="2"/>
  <c r="G32" i="2"/>
  <c r="L30" i="2"/>
  <c r="L28" i="2"/>
  <c r="G28" i="2"/>
  <c r="M28" i="2" s="1"/>
  <c r="L25" i="2"/>
  <c r="L24" i="2"/>
  <c r="M24" i="2" s="1"/>
  <c r="L23" i="2"/>
  <c r="G23" i="2"/>
  <c r="M23" i="2"/>
  <c r="G22" i="2"/>
  <c r="G21" i="2"/>
  <c r="G20" i="2"/>
  <c r="G19" i="2"/>
  <c r="L18" i="2"/>
  <c r="G18" i="2"/>
  <c r="G17" i="2"/>
  <c r="G15" i="2"/>
  <c r="M15" i="2" s="1"/>
  <c r="H12" i="2"/>
  <c r="G230" i="1"/>
  <c r="L230" i="1"/>
  <c r="G226" i="1"/>
  <c r="G225" i="1"/>
  <c r="M225" i="1" s="1"/>
  <c r="L225" i="1"/>
  <c r="L222" i="1"/>
  <c r="G222" i="1"/>
  <c r="M222" i="1" s="1"/>
  <c r="G216" i="1"/>
  <c r="L215" i="1"/>
  <c r="M215" i="1" s="1"/>
  <c r="G213" i="1"/>
  <c r="M213" i="1" s="1"/>
  <c r="L210" i="1"/>
  <c r="G209" i="1"/>
  <c r="M209" i="1" s="1"/>
  <c r="G208" i="1"/>
  <c r="L207" i="1"/>
  <c r="L206" i="1"/>
  <c r="G205" i="1"/>
  <c r="L204" i="1"/>
  <c r="L201" i="1"/>
  <c r="L199" i="1"/>
  <c r="G199" i="1"/>
  <c r="L197" i="1"/>
  <c r="L196" i="1"/>
  <c r="L194" i="1"/>
  <c r="L193" i="1"/>
  <c r="G192" i="1"/>
  <c r="L191" i="1"/>
  <c r="M191" i="1" s="1"/>
  <c r="L188" i="1"/>
  <c r="G188" i="1"/>
  <c r="M188" i="1" s="1"/>
  <c r="L185" i="1"/>
  <c r="G184" i="1"/>
  <c r="L183" i="1"/>
  <c r="G183" i="1"/>
  <c r="G182" i="1"/>
  <c r="G181" i="1"/>
  <c r="L180" i="1"/>
  <c r="G180" i="1"/>
  <c r="L179" i="1"/>
  <c r="G179" i="1"/>
  <c r="G178" i="1"/>
  <c r="M178" i="1" s="1"/>
  <c r="L178" i="1"/>
  <c r="L176" i="1"/>
  <c r="G176" i="1"/>
  <c r="M176" i="1" s="1"/>
  <c r="L173" i="1"/>
  <c r="L171" i="1"/>
  <c r="G171" i="1"/>
  <c r="L170" i="1"/>
  <c r="G170" i="1"/>
  <c r="M170" i="1" s="1"/>
  <c r="L169" i="1"/>
  <c r="L168" i="1"/>
  <c r="G168" i="1"/>
  <c r="M168" i="1" s="1"/>
  <c r="L162" i="1"/>
  <c r="G162" i="1"/>
  <c r="M162" i="1" s="1"/>
  <c r="G161" i="1"/>
  <c r="G159" i="1"/>
  <c r="L158" i="1"/>
  <c r="G158" i="1"/>
  <c r="G157" i="1"/>
  <c r="M157" i="1" s="1"/>
  <c r="L156" i="1"/>
  <c r="M156" i="1" s="1"/>
  <c r="L153" i="1"/>
  <c r="G151" i="1"/>
  <c r="L151" i="1"/>
  <c r="G150" i="1"/>
  <c r="L150" i="1"/>
  <c r="L148" i="1"/>
  <c r="G146" i="1"/>
  <c r="M146" i="1" s="1"/>
  <c r="G145" i="1"/>
  <c r="M145" i="1" s="1"/>
  <c r="L145" i="1"/>
  <c r="L144" i="1"/>
  <c r="L143" i="1"/>
  <c r="L142" i="1"/>
  <c r="G140" i="1"/>
  <c r="M140" i="1" s="1"/>
  <c r="G139" i="1"/>
  <c r="L137" i="1"/>
  <c r="G136" i="1"/>
  <c r="M136" i="1" s="1"/>
  <c r="L134" i="1"/>
  <c r="L132" i="1"/>
  <c r="G129" i="1"/>
  <c r="L128" i="1"/>
  <c r="G126" i="1"/>
  <c r="L125" i="1"/>
  <c r="L124" i="1"/>
  <c r="M124" i="1" s="1"/>
  <c r="G123" i="1"/>
  <c r="L121" i="1"/>
  <c r="G120" i="1"/>
  <c r="G118" i="1"/>
  <c r="L116" i="1"/>
  <c r="G116" i="1"/>
  <c r="G113" i="1"/>
  <c r="G112" i="1"/>
  <c r="L112" i="1"/>
  <c r="L111" i="1"/>
  <c r="G110" i="1"/>
  <c r="G109" i="1"/>
  <c r="L109" i="1"/>
  <c r="M109" i="1" s="1"/>
  <c r="L107" i="1"/>
  <c r="M107" i="1" s="1"/>
  <c r="L105" i="1"/>
  <c r="L104" i="1"/>
  <c r="G103" i="1"/>
  <c r="M103" i="1" s="1"/>
  <c r="G100" i="1"/>
  <c r="L99" i="1"/>
  <c r="G98" i="1"/>
  <c r="G96" i="1"/>
  <c r="G94" i="1"/>
  <c r="M94" i="1" s="1"/>
  <c r="L93" i="1"/>
  <c r="G92" i="1"/>
  <c r="M92" i="1" s="1"/>
  <c r="L91" i="1"/>
  <c r="M91" i="1" s="1"/>
  <c r="G90" i="1"/>
  <c r="G89" i="1"/>
  <c r="G88" i="1"/>
  <c r="G85" i="1"/>
  <c r="G82" i="1"/>
  <c r="M82" i="1" s="1"/>
  <c r="L82" i="1"/>
  <c r="G80" i="1"/>
  <c r="L78" i="1"/>
  <c r="L77" i="1"/>
  <c r="G77" i="1"/>
  <c r="M77" i="1" s="1"/>
  <c r="G75" i="1"/>
  <c r="G74" i="1"/>
  <c r="L73" i="1"/>
  <c r="G73" i="1"/>
  <c r="L71" i="1"/>
  <c r="L69" i="1"/>
  <c r="M69" i="1" s="1"/>
  <c r="L67" i="1"/>
  <c r="L65" i="1"/>
  <c r="L64" i="1"/>
  <c r="G63" i="1"/>
  <c r="G62" i="1"/>
  <c r="G60" i="1"/>
  <c r="L59" i="1"/>
  <c r="M59" i="1" s="1"/>
  <c r="L55" i="1"/>
  <c r="L54" i="1"/>
  <c r="G54" i="1"/>
  <c r="L51" i="1"/>
  <c r="L50" i="1"/>
  <c r="G50" i="1"/>
  <c r="M50" i="1" s="1"/>
  <c r="L48" i="1"/>
  <c r="G46" i="1"/>
  <c r="M46" i="1" s="1"/>
  <c r="L45" i="1"/>
  <c r="M45" i="1" s="1"/>
  <c r="G45" i="1"/>
  <c r="L44" i="1"/>
  <c r="L43" i="1"/>
  <c r="G40" i="1"/>
  <c r="L38" i="1"/>
  <c r="L37" i="1"/>
  <c r="G36" i="1"/>
  <c r="L36" i="1"/>
  <c r="L35" i="1"/>
  <c r="G31" i="1"/>
  <c r="G28" i="1"/>
  <c r="G27" i="1"/>
  <c r="G25" i="1"/>
  <c r="G24" i="1"/>
  <c r="L23" i="1"/>
  <c r="L22" i="1"/>
  <c r="M22" i="1" s="1"/>
  <c r="G21" i="1"/>
  <c r="L19" i="1"/>
  <c r="L18" i="1"/>
  <c r="G18" i="1"/>
  <c r="M18" i="1"/>
  <c r="L17" i="1"/>
  <c r="G14" i="1"/>
  <c r="L14" i="1"/>
  <c r="L13" i="1"/>
  <c r="H12" i="1"/>
  <c r="L70" i="4"/>
  <c r="L85" i="4"/>
  <c r="G111" i="4"/>
  <c r="L186" i="4"/>
  <c r="L194" i="4"/>
  <c r="L218" i="4"/>
  <c r="L226" i="4"/>
  <c r="G85" i="4"/>
  <c r="M85" i="4" s="1"/>
  <c r="G121" i="4"/>
  <c r="L161" i="4"/>
  <c r="L19" i="2"/>
  <c r="L13" i="2"/>
  <c r="L70" i="2"/>
  <c r="G72" i="2"/>
  <c r="M72" i="2" s="1"/>
  <c r="L78" i="2"/>
  <c r="L113" i="2"/>
  <c r="M113" i="2" s="1"/>
  <c r="L153" i="2"/>
  <c r="L31" i="1"/>
  <c r="L47" i="1"/>
  <c r="L76" i="1"/>
  <c r="L15" i="1"/>
  <c r="L39" i="1"/>
  <c r="M39" i="1" s="1"/>
  <c r="G52" i="1"/>
  <c r="G86" i="1"/>
  <c r="L89" i="1"/>
  <c r="G102" i="1"/>
  <c r="L114" i="1"/>
  <c r="G119" i="1"/>
  <c r="G127" i="1"/>
  <c r="M127" i="1" s="1"/>
  <c r="L129" i="1"/>
  <c r="M129" i="1" s="1"/>
  <c r="L130" i="1"/>
  <c r="L131" i="1"/>
  <c r="M131" i="1" s="1"/>
  <c r="L138" i="1"/>
  <c r="L154" i="1"/>
  <c r="L161" i="1"/>
  <c r="M161" i="1" s="1"/>
  <c r="L175" i="1"/>
  <c r="L177" i="1"/>
  <c r="G122" i="1"/>
  <c r="L174" i="1"/>
  <c r="L101" i="1"/>
  <c r="L118" i="1"/>
  <c r="M118" i="1" s="1"/>
  <c r="L122" i="1"/>
  <c r="L126" i="1"/>
  <c r="L127" i="1"/>
  <c r="G131" i="1"/>
  <c r="G143" i="1"/>
  <c r="M143" i="1" s="1"/>
  <c r="L146" i="1"/>
  <c r="G166" i="1"/>
  <c r="G175" i="1"/>
  <c r="L106" i="1"/>
  <c r="L113" i="1"/>
  <c r="M113" i="1" s="1"/>
  <c r="G114" i="1"/>
  <c r="L135" i="1"/>
  <c r="L139" i="1"/>
  <c r="G154" i="1"/>
  <c r="L166" i="1"/>
  <c r="L195" i="1"/>
  <c r="L227" i="1"/>
  <c r="G13" i="2"/>
  <c r="G34" i="4"/>
  <c r="M34" i="4" s="1"/>
  <c r="G48" i="4"/>
  <c r="L13" i="4"/>
  <c r="G54" i="4"/>
  <c r="G16" i="4"/>
  <c r="G50" i="4"/>
  <c r="G55" i="4"/>
  <c r="G71" i="4"/>
  <c r="M71" i="4" s="1"/>
  <c r="G81" i="4"/>
  <c r="G83" i="4"/>
  <c r="L94" i="4"/>
  <c r="L188" i="4"/>
  <c r="L113" i="4"/>
  <c r="L191" i="4"/>
  <c r="G57" i="4"/>
  <c r="G58" i="4"/>
  <c r="M58" i="4" s="1"/>
  <c r="L168" i="4"/>
  <c r="L172" i="4"/>
  <c r="G13" i="4"/>
  <c r="G45" i="4"/>
  <c r="L141" i="4"/>
  <c r="L68" i="4"/>
  <c r="G23" i="4"/>
  <c r="M23" i="4" s="1"/>
  <c r="G122" i="4"/>
  <c r="L123" i="4"/>
  <c r="G166" i="4"/>
  <c r="M166" i="4" s="1"/>
  <c r="G180" i="4"/>
  <c r="G209" i="4"/>
  <c r="L146" i="4"/>
  <c r="G90" i="4"/>
  <c r="L62" i="4"/>
  <c r="G195" i="4"/>
  <c r="M195" i="4" s="1"/>
  <c r="L206" i="4"/>
  <c r="L211" i="4"/>
  <c r="L185" i="4"/>
  <c r="L24" i="4"/>
  <c r="G93" i="4"/>
  <c r="L212" i="4"/>
  <c r="L25" i="4"/>
  <c r="M25" i="4"/>
  <c r="L162" i="4"/>
  <c r="G27" i="4"/>
  <c r="M27" i="4"/>
  <c r="L42" i="4"/>
  <c r="L151" i="4"/>
  <c r="G207" i="4"/>
  <c r="M207" i="4" s="1"/>
  <c r="G177" i="4"/>
  <c r="L201" i="4"/>
  <c r="M201" i="4" s="1"/>
  <c r="G104" i="4"/>
  <c r="M104" i="4" s="1"/>
  <c r="L220" i="4"/>
  <c r="L22" i="4"/>
  <c r="L28" i="4"/>
  <c r="G40" i="4"/>
  <c r="G82" i="4"/>
  <c r="M82" i="4" s="1"/>
  <c r="L114" i="4"/>
  <c r="G145" i="4"/>
  <c r="L189" i="4"/>
  <c r="M189" i="4" s="1"/>
  <c r="L213" i="4"/>
  <c r="L16" i="4"/>
  <c r="G63" i="4"/>
  <c r="G128" i="4"/>
  <c r="L133" i="4"/>
  <c r="G151" i="4"/>
  <c r="L160" i="4"/>
  <c r="G198" i="4"/>
  <c r="M198" i="4" s="1"/>
  <c r="L35" i="2"/>
  <c r="L48" i="2"/>
  <c r="G40" i="2"/>
  <c r="M40" i="2" s="1"/>
  <c r="L57" i="2"/>
  <c r="G104" i="2"/>
  <c r="G137" i="2"/>
  <c r="G151" i="2"/>
  <c r="L176" i="2"/>
  <c r="L155" i="2"/>
  <c r="M155" i="2" s="1"/>
  <c r="L184" i="2"/>
  <c r="M184" i="2" s="1"/>
  <c r="L125" i="2"/>
  <c r="G170" i="2"/>
  <c r="G171" i="2"/>
  <c r="G183" i="2"/>
  <c r="L166" i="2"/>
  <c r="L44" i="2"/>
  <c r="G127" i="2"/>
  <c r="M127" i="2" s="1"/>
  <c r="L213" i="2"/>
  <c r="L36" i="2"/>
  <c r="G81" i="2"/>
  <c r="G124" i="2"/>
  <c r="G154" i="2"/>
  <c r="M154" i="2" s="1"/>
  <c r="G169" i="2"/>
  <c r="L38" i="2"/>
  <c r="L92" i="2"/>
  <c r="M92" i="2" s="1"/>
  <c r="L135" i="2"/>
  <c r="L157" i="2"/>
  <c r="G25" i="2"/>
  <c r="L88" i="2"/>
  <c r="G93" i="2"/>
  <c r="G199" i="2"/>
  <c r="M199" i="2" s="1"/>
  <c r="G27" i="2"/>
  <c r="G80" i="2"/>
  <c r="M80" i="2" s="1"/>
  <c r="L151" i="2"/>
  <c r="L173" i="2"/>
  <c r="G213" i="2"/>
  <c r="L43" i="2"/>
  <c r="L68" i="2"/>
  <c r="G197" i="2"/>
  <c r="M197" i="2" s="1"/>
  <c r="G212" i="2"/>
  <c r="M212" i="2" s="1"/>
  <c r="G67" i="2"/>
  <c r="L75" i="2"/>
  <c r="L103" i="2"/>
  <c r="L168" i="2"/>
  <c r="G177" i="2"/>
  <c r="G215" i="2"/>
  <c r="G88" i="2"/>
  <c r="M88" i="2" s="1"/>
  <c r="G159" i="2"/>
  <c r="L21" i="2"/>
  <c r="M21" i="2" s="1"/>
  <c r="L61" i="2"/>
  <c r="G71" i="2"/>
  <c r="M71" i="2"/>
  <c r="G101" i="2"/>
  <c r="G119" i="2"/>
  <c r="L120" i="2"/>
  <c r="M120" i="2" s="1"/>
  <c r="L127" i="2"/>
  <c r="G179" i="2"/>
  <c r="L183" i="2"/>
  <c r="G223" i="2"/>
  <c r="M223" i="2" s="1"/>
  <c r="L167" i="1"/>
  <c r="L27" i="1"/>
  <c r="G58" i="1"/>
  <c r="L85" i="1"/>
  <c r="M85" i="1" s="1"/>
  <c r="L102" i="1"/>
  <c r="M102" i="1" s="1"/>
  <c r="G130" i="1"/>
  <c r="M130" i="1" s="1"/>
  <c r="G132" i="1"/>
  <c r="G142" i="1"/>
  <c r="M142" i="1" s="1"/>
  <c r="L152" i="1"/>
  <c r="M152" i="1" s="1"/>
  <c r="G218" i="1"/>
  <c r="L223" i="1"/>
  <c r="G227" i="1"/>
  <c r="M227" i="1" s="1"/>
  <c r="L205" i="1"/>
  <c r="G186" i="1"/>
  <c r="M186" i="1" s="1"/>
  <c r="L42" i="1"/>
  <c r="G15" i="1"/>
  <c r="G17" i="1"/>
  <c r="G22" i="1"/>
  <c r="G32" i="1"/>
  <c r="G44" i="1"/>
  <c r="M44" i="1" s="1"/>
  <c r="L74" i="1"/>
  <c r="L86" i="1"/>
  <c r="G105" i="1"/>
  <c r="M105" i="1" s="1"/>
  <c r="G167" i="1"/>
  <c r="G210" i="1"/>
  <c r="M210" i="1" s="1"/>
  <c r="G228" i="1"/>
  <c r="L164" i="1"/>
  <c r="M164" i="1" s="1"/>
  <c r="L181" i="1"/>
  <c r="L16" i="1"/>
  <c r="G101" i="1"/>
  <c r="M101" i="1" s="1"/>
  <c r="L213" i="1"/>
  <c r="L58" i="1"/>
  <c r="L63" i="1"/>
  <c r="L90" i="1"/>
  <c r="L133" i="1"/>
  <c r="M133" i="1" s="1"/>
  <c r="L160" i="1"/>
  <c r="G174" i="1"/>
  <c r="M174" i="1" s="1"/>
  <c r="G198" i="1"/>
  <c r="M198" i="1" s="1"/>
  <c r="G204" i="1"/>
  <c r="L208" i="1"/>
  <c r="M208" i="1" s="1"/>
  <c r="G212" i="1"/>
  <c r="M212" i="1" s="1"/>
  <c r="G229" i="1"/>
  <c r="G37" i="1"/>
  <c r="M37" i="1" s="1"/>
  <c r="G187" i="1"/>
  <c r="M187" i="1" s="1"/>
  <c r="G34" i="1"/>
  <c r="G53" i="1"/>
  <c r="L57" i="1"/>
  <c r="L79" i="1"/>
  <c r="G138" i="1"/>
  <c r="G153" i="1"/>
  <c r="G156" i="1"/>
  <c r="L182" i="1"/>
  <c r="L187" i="1"/>
  <c r="G203" i="1"/>
  <c r="L56" i="1"/>
  <c r="G33" i="1"/>
  <c r="M33" i="1" s="1"/>
  <c r="L32" i="1"/>
  <c r="D12" i="1"/>
  <c r="L41" i="1"/>
  <c r="I12" i="1"/>
  <c r="G19" i="1"/>
  <c r="F12" i="1"/>
  <c r="G20" i="1"/>
  <c r="L28" i="1"/>
  <c r="L52" i="1"/>
  <c r="G65" i="1"/>
  <c r="M65" i="1" s="1"/>
  <c r="G67" i="1"/>
  <c r="M67" i="1" s="1"/>
  <c r="L70" i="1"/>
  <c r="G72" i="1"/>
  <c r="L75" i="1"/>
  <c r="L88" i="1"/>
  <c r="G128" i="1"/>
  <c r="M128" i="1" s="1"/>
  <c r="G164" i="1"/>
  <c r="L184" i="1"/>
  <c r="G201" i="1"/>
  <c r="G211" i="1"/>
  <c r="L56" i="2"/>
  <c r="G70" i="2"/>
  <c r="L20" i="1"/>
  <c r="L186" i="1"/>
  <c r="G35" i="1"/>
  <c r="M35" i="1" s="1"/>
  <c r="G84" i="1"/>
  <c r="G87" i="1"/>
  <c r="M87" i="1" s="1"/>
  <c r="G99" i="1"/>
  <c r="G104" i="1"/>
  <c r="G107" i="1"/>
  <c r="G163" i="1"/>
  <c r="L189" i="1"/>
  <c r="L198" i="1"/>
  <c r="F12" i="2"/>
  <c r="L84" i="2"/>
  <c r="L141" i="2"/>
  <c r="K12" i="1"/>
  <c r="L46" i="1"/>
  <c r="G44" i="2"/>
  <c r="M44" i="2" s="1"/>
  <c r="G43" i="1"/>
  <c r="M43" i="1" s="1"/>
  <c r="L49" i="1"/>
  <c r="G55" i="1"/>
  <c r="L60" i="1"/>
  <c r="G76" i="1"/>
  <c r="G79" i="1"/>
  <c r="M79" i="1" s="1"/>
  <c r="L95" i="1"/>
  <c r="L108" i="1"/>
  <c r="L141" i="1"/>
  <c r="L155" i="1"/>
  <c r="L31" i="2"/>
  <c r="M31" i="2" s="1"/>
  <c r="G37" i="2"/>
  <c r="L81" i="2"/>
  <c r="L111" i="2"/>
  <c r="G111" i="1"/>
  <c r="L140" i="1"/>
  <c r="L21" i="1"/>
  <c r="M21" i="1" s="1"/>
  <c r="G47" i="1"/>
  <c r="G93" i="1"/>
  <c r="M93" i="1" s="1"/>
  <c r="G23" i="1"/>
  <c r="L61" i="1"/>
  <c r="F12" i="4"/>
  <c r="G20" i="4"/>
  <c r="M20" i="4" s="1"/>
  <c r="L29" i="1"/>
  <c r="G30" i="1"/>
  <c r="G41" i="1"/>
  <c r="G42" i="1"/>
  <c r="M42" i="1" s="1"/>
  <c r="G49" i="1"/>
  <c r="G59" i="1"/>
  <c r="G68" i="1"/>
  <c r="G69" i="1"/>
  <c r="G71" i="1"/>
  <c r="G78" i="1"/>
  <c r="L94" i="1"/>
  <c r="L120" i="1"/>
  <c r="M120" i="1" s="1"/>
  <c r="G144" i="1"/>
  <c r="M144" i="1" s="1"/>
  <c r="G152" i="1"/>
  <c r="G155" i="1"/>
  <c r="G177" i="1"/>
  <c r="G191" i="1"/>
  <c r="L15" i="2"/>
  <c r="G16" i="2"/>
  <c r="D12" i="2"/>
  <c r="G29" i="2"/>
  <c r="G31" i="2"/>
  <c r="L76" i="2"/>
  <c r="G229" i="4"/>
  <c r="G67" i="4"/>
  <c r="M67" i="4" s="1"/>
  <c r="G16" i="1"/>
  <c r="M16" i="1" s="1"/>
  <c r="L33" i="1"/>
  <c r="G39" i="1"/>
  <c r="G48" i="1"/>
  <c r="M48" i="1" s="1"/>
  <c r="G51" i="1"/>
  <c r="M51" i="1" s="1"/>
  <c r="G190" i="1"/>
  <c r="L80" i="2"/>
  <c r="I12" i="4"/>
  <c r="L24" i="1"/>
  <c r="L30" i="1"/>
  <c r="L40" i="1"/>
  <c r="M40" i="1" s="1"/>
  <c r="L53" i="1"/>
  <c r="G57" i="1"/>
  <c r="G64" i="1"/>
  <c r="L68" i="1"/>
  <c r="L72" i="1"/>
  <c r="L80" i="1"/>
  <c r="G81" i="1"/>
  <c r="L83" i="1"/>
  <c r="L84" i="1"/>
  <c r="G95" i="1"/>
  <c r="M95" i="1" s="1"/>
  <c r="L110" i="1"/>
  <c r="G134" i="1"/>
  <c r="M134" i="1" s="1"/>
  <c r="L149" i="1"/>
  <c r="L163" i="1"/>
  <c r="M163" i="1" s="1"/>
  <c r="G165" i="1"/>
  <c r="G173" i="1"/>
  <c r="L192" i="1"/>
  <c r="G197" i="1"/>
  <c r="L200" i="1"/>
  <c r="L216" i="1"/>
  <c r="G46" i="2"/>
  <c r="L83" i="2"/>
  <c r="L107" i="2"/>
  <c r="L198" i="2"/>
  <c r="L25" i="1"/>
  <c r="G26" i="1"/>
  <c r="L26" i="1"/>
  <c r="G29" i="1"/>
  <c r="M29" i="1" s="1"/>
  <c r="L34" i="1"/>
  <c r="G38" i="1"/>
  <c r="G56" i="1"/>
  <c r="G61" i="1"/>
  <c r="L62" i="1"/>
  <c r="M62" i="1" s="1"/>
  <c r="G66" i="1"/>
  <c r="L66" i="1"/>
  <c r="G70" i="1"/>
  <c r="M70" i="1" s="1"/>
  <c r="L92" i="1"/>
  <c r="L97" i="1"/>
  <c r="L98" i="1"/>
  <c r="L103" i="1"/>
  <c r="G117" i="1"/>
  <c r="M117" i="1" s="1"/>
  <c r="G137" i="1"/>
  <c r="G147" i="1"/>
  <c r="M147" i="1" s="1"/>
  <c r="G169" i="1"/>
  <c r="M169" i="1" s="1"/>
  <c r="G172" i="1"/>
  <c r="G195" i="1"/>
  <c r="L209" i="1"/>
  <c r="G223" i="1"/>
  <c r="G224" i="1"/>
  <c r="L79" i="2"/>
  <c r="L90" i="2"/>
  <c r="L100" i="1"/>
  <c r="M100" i="1" s="1"/>
  <c r="G121" i="1"/>
  <c r="G135" i="1"/>
  <c r="L147" i="1"/>
  <c r="L165" i="1"/>
  <c r="M165" i="1" s="1"/>
  <c r="G189" i="1"/>
  <c r="G193" i="1"/>
  <c r="G194" i="1"/>
  <c r="M194" i="1" s="1"/>
  <c r="G200" i="1"/>
  <c r="G202" i="1"/>
  <c r="L32" i="2"/>
  <c r="M32" i="2" s="1"/>
  <c r="G36" i="2"/>
  <c r="M36" i="2" s="1"/>
  <c r="L50" i="2"/>
  <c r="G62" i="2"/>
  <c r="M62" i="2" s="1"/>
  <c r="L63" i="2"/>
  <c r="M63" i="2" s="1"/>
  <c r="G82" i="2"/>
  <c r="M82" i="2" s="1"/>
  <c r="G89" i="2"/>
  <c r="L91" i="2"/>
  <c r="L97" i="2"/>
  <c r="L98" i="2"/>
  <c r="G105" i="2"/>
  <c r="M105" i="2" s="1"/>
  <c r="G106" i="2"/>
  <c r="L169" i="2"/>
  <c r="G172" i="2"/>
  <c r="G91" i="1"/>
  <c r="G97" i="1"/>
  <c r="M97" i="1" s="1"/>
  <c r="G108" i="1"/>
  <c r="M108" i="1"/>
  <c r="G115" i="1"/>
  <c r="M115" i="1" s="1"/>
  <c r="L117" i="1"/>
  <c r="L119" i="1"/>
  <c r="M119" i="1" s="1"/>
  <c r="G125" i="1"/>
  <c r="G133" i="1"/>
  <c r="L136" i="1"/>
  <c r="G141" i="1"/>
  <c r="L190" i="1"/>
  <c r="L203" i="1"/>
  <c r="G206" i="1"/>
  <c r="L219" i="1"/>
  <c r="L228" i="1"/>
  <c r="L229" i="1"/>
  <c r="L69" i="2"/>
  <c r="M69" i="2" s="1"/>
  <c r="D12" i="4"/>
  <c r="G83" i="1"/>
  <c r="M83" i="1" s="1"/>
  <c r="G106" i="1"/>
  <c r="M106" i="1" s="1"/>
  <c r="G148" i="1"/>
  <c r="L172" i="1"/>
  <c r="G185" i="1"/>
  <c r="G196" i="1"/>
  <c r="L202" i="1"/>
  <c r="G214" i="1"/>
  <c r="L105" i="2"/>
  <c r="L106" i="2"/>
  <c r="M106" i="2" s="1"/>
  <c r="L164" i="2"/>
  <c r="L172" i="2"/>
  <c r="L81" i="1"/>
  <c r="M81" i="1" s="1"/>
  <c r="L87" i="1"/>
  <c r="L96" i="1"/>
  <c r="L115" i="1"/>
  <c r="L123" i="1"/>
  <c r="G124" i="1"/>
  <c r="G149" i="1"/>
  <c r="M149" i="1" s="1"/>
  <c r="L157" i="1"/>
  <c r="L159" i="1"/>
  <c r="G160" i="1"/>
  <c r="L212" i="1"/>
  <c r="L218" i="1"/>
  <c r="M218" i="1" s="1"/>
  <c r="L14" i="2"/>
  <c r="G45" i="2"/>
  <c r="G118" i="2"/>
  <c r="G146" i="2"/>
  <c r="L177" i="2"/>
  <c r="M177" i="2" s="1"/>
  <c r="L211" i="1"/>
  <c r="M211" i="1" s="1"/>
  <c r="G217" i="1"/>
  <c r="L217" i="1"/>
  <c r="K12" i="2"/>
  <c r="G24" i="2"/>
  <c r="L27" i="2"/>
  <c r="G30" i="2"/>
  <c r="M30" i="2" s="1"/>
  <c r="L37" i="2"/>
  <c r="G55" i="2"/>
  <c r="M55" i="2" s="1"/>
  <c r="G56" i="2"/>
  <c r="L59" i="2"/>
  <c r="L67" i="2"/>
  <c r="L86" i="2"/>
  <c r="L124" i="2"/>
  <c r="L152" i="2"/>
  <c r="L220" i="1"/>
  <c r="G221" i="1"/>
  <c r="M221" i="1" s="1"/>
  <c r="L226" i="1"/>
  <c r="I12" i="2"/>
  <c r="L20" i="2"/>
  <c r="G34" i="2"/>
  <c r="L42" i="2"/>
  <c r="M42" i="2" s="1"/>
  <c r="L64" i="2"/>
  <c r="G65" i="2"/>
  <c r="G76" i="2"/>
  <c r="G85" i="2"/>
  <c r="M85" i="2" s="1"/>
  <c r="L117" i="2"/>
  <c r="M117" i="2" s="1"/>
  <c r="G136" i="2"/>
  <c r="M136" i="2" s="1"/>
  <c r="G139" i="2"/>
  <c r="L145" i="2"/>
  <c r="M145" i="2" s="1"/>
  <c r="G150" i="2"/>
  <c r="G17" i="4"/>
  <c r="L17" i="2"/>
  <c r="L22" i="2"/>
  <c r="L29" i="2"/>
  <c r="G48" i="2"/>
  <c r="L51" i="2"/>
  <c r="L74" i="2"/>
  <c r="L93" i="2"/>
  <c r="L96" i="2"/>
  <c r="L101" i="2"/>
  <c r="M101" i="2" s="1"/>
  <c r="L104" i="2"/>
  <c r="G129" i="2"/>
  <c r="M129" i="2" s="1"/>
  <c r="L133" i="2"/>
  <c r="L143" i="2"/>
  <c r="L174" i="2"/>
  <c r="G196" i="2"/>
  <c r="G207" i="1"/>
  <c r="M207" i="1" s="1"/>
  <c r="L214" i="1"/>
  <c r="G215" i="1"/>
  <c r="G219" i="1"/>
  <c r="G220" i="1"/>
  <c r="M220" i="1" s="1"/>
  <c r="L221" i="1"/>
  <c r="L224" i="1"/>
  <c r="G26" i="2"/>
  <c r="L26" i="2"/>
  <c r="L34" i="2"/>
  <c r="G58" i="2"/>
  <c r="L58" i="2"/>
  <c r="M58" i="2" s="1"/>
  <c r="G83" i="2"/>
  <c r="G84" i="2"/>
  <c r="L87" i="2"/>
  <c r="G108" i="2"/>
  <c r="L112" i="2"/>
  <c r="M112" i="2" s="1"/>
  <c r="L134" i="2"/>
  <c r="M134" i="2" s="1"/>
  <c r="L136" i="2"/>
  <c r="L139" i="2"/>
  <c r="L150" i="2"/>
  <c r="M150" i="2" s="1"/>
  <c r="L161" i="2"/>
  <c r="G180" i="2"/>
  <c r="G192" i="2"/>
  <c r="M192" i="2" s="1"/>
  <c r="G204" i="2"/>
  <c r="M204" i="2" s="1"/>
  <c r="L206" i="2"/>
  <c r="M206" i="2"/>
  <c r="L209" i="2"/>
  <c r="L108" i="2"/>
  <c r="M108" i="2" s="1"/>
  <c r="G114" i="2"/>
  <c r="M114" i="2" s="1"/>
  <c r="G122" i="2"/>
  <c r="G126" i="2"/>
  <c r="M126" i="2" s="1"/>
  <c r="L126" i="2"/>
  <c r="G133" i="2"/>
  <c r="G138" i="2"/>
  <c r="G142" i="2"/>
  <c r="M142" i="2"/>
  <c r="L142" i="2"/>
  <c r="G149" i="2"/>
  <c r="L159" i="2"/>
  <c r="G160" i="2"/>
  <c r="L162" i="2"/>
  <c r="M162" i="2"/>
  <c r="L167" i="2"/>
  <c r="G168" i="2"/>
  <c r="L170" i="2"/>
  <c r="L175" i="2"/>
  <c r="G176" i="2"/>
  <c r="L178" i="2"/>
  <c r="G187" i="2"/>
  <c r="M187" i="2" s="1"/>
  <c r="G203" i="2"/>
  <c r="M203" i="2" s="1"/>
  <c r="L214" i="2"/>
  <c r="M214" i="2" s="1"/>
  <c r="L217" i="2"/>
  <c r="G220" i="2"/>
  <c r="G228" i="2"/>
  <c r="M228" i="2" s="1"/>
  <c r="L229" i="2"/>
  <c r="L230" i="2"/>
  <c r="L64" i="4"/>
  <c r="L110" i="4"/>
  <c r="G116" i="2"/>
  <c r="M116" i="2"/>
  <c r="L121" i="2"/>
  <c r="G156" i="2"/>
  <c r="L195" i="2"/>
  <c r="G211" i="2"/>
  <c r="L222" i="2"/>
  <c r="M222" i="2"/>
  <c r="L54" i="4"/>
  <c r="L128" i="2"/>
  <c r="G131" i="2"/>
  <c r="G132" i="2"/>
  <c r="M132" i="2" s="1"/>
  <c r="L137" i="2"/>
  <c r="L144" i="2"/>
  <c r="G147" i="2"/>
  <c r="G148" i="2"/>
  <c r="M148" i="2" s="1"/>
  <c r="G182" i="2"/>
  <c r="L203" i="2"/>
  <c r="G219" i="2"/>
  <c r="K12" i="4"/>
  <c r="G115" i="2"/>
  <c r="M115" i="2" s="1"/>
  <c r="L116" i="2"/>
  <c r="L156" i="2"/>
  <c r="M156" i="2" s="1"/>
  <c r="L158" i="2"/>
  <c r="G191" i="2"/>
  <c r="L211" i="2"/>
  <c r="M211" i="2" s="1"/>
  <c r="L226" i="2"/>
  <c r="G227" i="2"/>
  <c r="M227" i="2" s="1"/>
  <c r="L18" i="4"/>
  <c r="L19" i="4"/>
  <c r="M19" i="4" s="1"/>
  <c r="G98" i="4"/>
  <c r="L103" i="4"/>
  <c r="M103" i="4" s="1"/>
  <c r="G188" i="2"/>
  <c r="L191" i="2"/>
  <c r="G200" i="2"/>
  <c r="G208" i="2"/>
  <c r="M208" i="2" s="1"/>
  <c r="G216" i="2"/>
  <c r="M216" i="2" s="1"/>
  <c r="G224" i="2"/>
  <c r="L225" i="2"/>
  <c r="L45" i="4"/>
  <c r="M45" i="4" s="1"/>
  <c r="L50" i="4"/>
  <c r="G52" i="4"/>
  <c r="M52" i="4"/>
  <c r="L182" i="2"/>
  <c r="G186" i="2"/>
  <c r="G194" i="2"/>
  <c r="M194" i="2" s="1"/>
  <c r="G202" i="2"/>
  <c r="G210" i="2"/>
  <c r="M210" i="2" s="1"/>
  <c r="G218" i="2"/>
  <c r="L21" i="4"/>
  <c r="L35" i="4"/>
  <c r="G190" i="2"/>
  <c r="G226" i="2"/>
  <c r="M226" i="2" s="1"/>
  <c r="L57" i="4"/>
  <c r="G60" i="4"/>
  <c r="L61" i="4"/>
  <c r="M61" i="4" s="1"/>
  <c r="G97" i="4"/>
  <c r="M97" i="4" s="1"/>
  <c r="L186" i="2"/>
  <c r="L190" i="2"/>
  <c r="L194" i="2"/>
  <c r="G201" i="2"/>
  <c r="M201" i="2" s="1"/>
  <c r="L202" i="2"/>
  <c r="G209" i="2"/>
  <c r="L210" i="2"/>
  <c r="G217" i="2"/>
  <c r="L218" i="2"/>
  <c r="G32" i="4"/>
  <c r="M32" i="4"/>
  <c r="L47" i="4"/>
  <c r="L76" i="4"/>
  <c r="G117" i="4"/>
  <c r="G21" i="4"/>
  <c r="G61" i="4"/>
  <c r="L65" i="4"/>
  <c r="L73" i="4"/>
  <c r="M73" i="4"/>
  <c r="G113" i="4"/>
  <c r="M113" i="4" s="1"/>
  <c r="L134" i="4"/>
  <c r="L15" i="4"/>
  <c r="G18" i="4"/>
  <c r="G36" i="4"/>
  <c r="G41" i="4"/>
  <c r="G53" i="4"/>
  <c r="G66" i="4"/>
  <c r="M66" i="4" s="1"/>
  <c r="L106" i="4"/>
  <c r="G107" i="4"/>
  <c r="G115" i="4"/>
  <c r="L119" i="4"/>
  <c r="L192" i="4"/>
  <c r="G24" i="4"/>
  <c r="G29" i="4"/>
  <c r="M29" i="4"/>
  <c r="G39" i="4"/>
  <c r="L55" i="4"/>
  <c r="G56" i="4"/>
  <c r="M56" i="4"/>
  <c r="G89" i="4"/>
  <c r="M89" i="4" s="1"/>
  <c r="G138" i="4"/>
  <c r="M138" i="4" s="1"/>
  <c r="L143" i="4"/>
  <c r="G28" i="4"/>
  <c r="L36" i="4"/>
  <c r="L41" i="4"/>
  <c r="M41" i="4" s="1"/>
  <c r="L51" i="4"/>
  <c r="L53" i="4"/>
  <c r="L56" i="4"/>
  <c r="G64" i="4"/>
  <c r="M64" i="4" s="1"/>
  <c r="L88" i="4"/>
  <c r="L92" i="4"/>
  <c r="G142" i="4"/>
  <c r="M142" i="4" s="1"/>
  <c r="G77" i="4"/>
  <c r="G84" i="4"/>
  <c r="M84" i="4" s="1"/>
  <c r="G91" i="4"/>
  <c r="G94" i="4"/>
  <c r="G114" i="4"/>
  <c r="L115" i="4"/>
  <c r="M115" i="4" s="1"/>
  <c r="L139" i="4"/>
  <c r="L145" i="4"/>
  <c r="L157" i="4"/>
  <c r="L197" i="4"/>
  <c r="G202" i="4"/>
  <c r="G208" i="4"/>
  <c r="G76" i="4"/>
  <c r="M76" i="4" s="1"/>
  <c r="L77" i="4"/>
  <c r="G88" i="4"/>
  <c r="M88" i="4" s="1"/>
  <c r="L93" i="4"/>
  <c r="M93" i="4"/>
  <c r="L96" i="4"/>
  <c r="L100" i="4"/>
  <c r="L104" i="4"/>
  <c r="G131" i="4"/>
  <c r="M131" i="4" s="1"/>
  <c r="L142" i="4"/>
  <c r="L150" i="4"/>
  <c r="M150" i="4" s="1"/>
  <c r="L155" i="4"/>
  <c r="L164" i="4"/>
  <c r="G174" i="4"/>
  <c r="L178" i="4"/>
  <c r="L224" i="4"/>
  <c r="G80" i="4"/>
  <c r="G109" i="4"/>
  <c r="G112" i="4"/>
  <c r="L127" i="4"/>
  <c r="L167" i="4"/>
  <c r="G185" i="4"/>
  <c r="G222" i="4"/>
  <c r="L227" i="4"/>
  <c r="M227" i="4"/>
  <c r="L72" i="4"/>
  <c r="G74" i="4"/>
  <c r="L82" i="4"/>
  <c r="G87" i="4"/>
  <c r="M87" i="4" s="1"/>
  <c r="G99" i="4"/>
  <c r="M99" i="4" s="1"/>
  <c r="L108" i="4"/>
  <c r="L111" i="4"/>
  <c r="L122" i="4"/>
  <c r="L124" i="4"/>
  <c r="G134" i="4"/>
  <c r="G153" i="4"/>
  <c r="M153" i="4"/>
  <c r="G182" i="4"/>
  <c r="L184" i="4"/>
  <c r="M184" i="4" s="1"/>
  <c r="G193" i="4"/>
  <c r="M193" i="4" s="1"/>
  <c r="L198" i="4"/>
  <c r="G212" i="4"/>
  <c r="M212" i="4" s="1"/>
  <c r="L214" i="4"/>
  <c r="M214" i="4" s="1"/>
  <c r="L216" i="4"/>
  <c r="G224" i="4"/>
  <c r="M224" i="4" s="1"/>
  <c r="G135" i="4"/>
  <c r="G159" i="4"/>
  <c r="M159" i="4" s="1"/>
  <c r="G163" i="4"/>
  <c r="M163" i="4" s="1"/>
  <c r="G168" i="4"/>
  <c r="L176" i="4"/>
  <c r="M176" i="4" s="1"/>
  <c r="L181" i="4"/>
  <c r="G183" i="4"/>
  <c r="M183" i="4" s="1"/>
  <c r="L202" i="4"/>
  <c r="G217" i="4"/>
  <c r="M217" i="4" s="1"/>
  <c r="G218" i="4"/>
  <c r="M218" i="4" s="1"/>
  <c r="L219" i="4"/>
  <c r="G220" i="4"/>
  <c r="L128" i="4"/>
  <c r="L135" i="4"/>
  <c r="L138" i="4"/>
  <c r="G164" i="4"/>
  <c r="L165" i="4"/>
  <c r="G169" i="4"/>
  <c r="M169" i="4" s="1"/>
  <c r="L179" i="4"/>
  <c r="L187" i="4"/>
  <c r="G191" i="4"/>
  <c r="G199" i="4"/>
  <c r="M199" i="4" s="1"/>
  <c r="L215" i="4"/>
  <c r="L217" i="4"/>
  <c r="G230" i="4"/>
  <c r="M230" i="4" s="1"/>
  <c r="G129" i="4"/>
  <c r="M129" i="4" s="1"/>
  <c r="L131" i="4"/>
  <c r="L140" i="4"/>
  <c r="M140" i="4" s="1"/>
  <c r="L144" i="4"/>
  <c r="L154" i="4"/>
  <c r="M154" i="4" s="1"/>
  <c r="G194" i="4"/>
  <c r="M194" i="4" s="1"/>
  <c r="G221" i="4"/>
  <c r="M221" i="4" s="1"/>
  <c r="G226" i="4"/>
  <c r="M226" i="4" s="1"/>
  <c r="L228" i="4"/>
  <c r="G125" i="4"/>
  <c r="L126" i="4"/>
  <c r="G148" i="4"/>
  <c r="M148" i="4" s="1"/>
  <c r="G162" i="4"/>
  <c r="L169" i="4"/>
  <c r="G171" i="4"/>
  <c r="M171" i="4" s="1"/>
  <c r="G179" i="4"/>
  <c r="L182" i="4"/>
  <c r="G186" i="4"/>
  <c r="M186" i="4" s="1"/>
  <c r="G189" i="4"/>
  <c r="G196" i="4"/>
  <c r="M196" i="4" s="1"/>
  <c r="L199" i="4"/>
  <c r="G200" i="4"/>
  <c r="M200" i="4"/>
  <c r="G210" i="4"/>
  <c r="M210" i="4"/>
  <c r="G213" i="4"/>
  <c r="M213" i="4" s="1"/>
  <c r="M28" i="4"/>
  <c r="M170" i="2"/>
  <c r="E12" i="4"/>
  <c r="G15" i="4"/>
  <c r="M15" i="4" s="1"/>
  <c r="J12" i="1"/>
  <c r="E12" i="1"/>
  <c r="G13" i="1"/>
  <c r="M13" i="1" s="1"/>
  <c r="J12" i="4"/>
  <c r="L48" i="4"/>
  <c r="J12" i="2"/>
  <c r="L16" i="2"/>
  <c r="E12" i="2"/>
  <c r="G14" i="2"/>
  <c r="M151" i="4"/>
  <c r="M180" i="4"/>
  <c r="M78" i="4"/>
  <c r="M149" i="4"/>
  <c r="M83" i="4"/>
  <c r="M96" i="4"/>
  <c r="M110" i="4"/>
  <c r="M191" i="2"/>
  <c r="M180" i="2"/>
  <c r="M189" i="2"/>
  <c r="M34" i="2"/>
  <c r="M49" i="2"/>
  <c r="M78" i="2"/>
  <c r="M143" i="2"/>
  <c r="M173" i="2"/>
  <c r="M89" i="2"/>
  <c r="M17" i="2"/>
  <c r="M64" i="2"/>
  <c r="M207" i="2"/>
  <c r="M152" i="2"/>
  <c r="M135" i="1"/>
  <c r="M122" i="1"/>
  <c r="M17" i="1"/>
  <c r="M116" i="1"/>
  <c r="M150" i="1"/>
  <c r="M196" i="1"/>
  <c r="M20" i="1"/>
  <c r="M180" i="1"/>
  <c r="M199" i="1"/>
  <c r="M96" i="1"/>
  <c r="M155" i="1"/>
  <c r="M229" i="1"/>
  <c r="M195" i="1"/>
  <c r="M228" i="1"/>
  <c r="M153" i="1"/>
  <c r="M197" i="1"/>
  <c r="M75" i="1"/>
  <c r="M226" i="1"/>
  <c r="M223" i="1"/>
  <c r="M193" i="1"/>
  <c r="M76" i="1"/>
  <c r="M99" i="1"/>
  <c r="M175" i="1"/>
  <c r="M173" i="1"/>
  <c r="M111" i="1"/>
  <c r="M63" i="1"/>
  <c r="M61" i="1"/>
  <c r="M148" i="1"/>
  <c r="M98" i="1"/>
  <c r="M171" i="1"/>
  <c r="M64" i="1"/>
  <c r="M19" i="1"/>
  <c r="M90" i="1"/>
  <c r="M74" i="1"/>
  <c r="M179" i="1"/>
  <c r="M189" i="1"/>
  <c r="M151" i="1"/>
  <c r="M58" i="1"/>
  <c r="M125" i="1"/>
  <c r="M121" i="1"/>
  <c r="M66" i="1"/>
  <c r="M71" i="1"/>
  <c r="M30" i="1"/>
  <c r="M219" i="1"/>
  <c r="M172" i="1"/>
  <c r="M166" i="1"/>
  <c r="M34" i="1"/>
  <c r="M31" i="1"/>
  <c r="M54" i="1"/>
  <c r="M110" i="1"/>
  <c r="M185" i="1"/>
  <c r="M123" i="1" l="1"/>
  <c r="M181" i="1"/>
  <c r="M20" i="2"/>
  <c r="M117" i="4"/>
  <c r="M53" i="1"/>
  <c r="M201" i="1"/>
  <c r="M74" i="4"/>
  <c r="M45" i="2"/>
  <c r="M55" i="1"/>
  <c r="M188" i="2"/>
  <c r="M84" i="2"/>
  <c r="M224" i="1"/>
  <c r="M203" i="1"/>
  <c r="M67" i="2"/>
  <c r="M48" i="2"/>
  <c r="M86" i="1"/>
  <c r="M164" i="2"/>
  <c r="M195" i="2"/>
  <c r="M224" i="2"/>
  <c r="M98" i="4"/>
  <c r="M139" i="4"/>
  <c r="M168" i="4"/>
  <c r="M109" i="4"/>
  <c r="M39" i="4"/>
  <c r="M60" i="4"/>
  <c r="M83" i="2"/>
  <c r="M139" i="2"/>
  <c r="M206" i="1"/>
  <c r="M137" i="1"/>
  <c r="M26" i="1"/>
  <c r="M81" i="2"/>
  <c r="M35" i="2"/>
  <c r="M220" i="4"/>
  <c r="M13" i="4"/>
  <c r="M54" i="4"/>
  <c r="M154" i="1"/>
  <c r="M52" i="1"/>
  <c r="M38" i="2"/>
  <c r="M51" i="2"/>
  <c r="M57" i="2"/>
  <c r="M94" i="2"/>
  <c r="M100" i="2"/>
  <c r="M110" i="2"/>
  <c r="M128" i="2"/>
  <c r="M138" i="2"/>
  <c r="M165" i="2"/>
  <c r="M178" i="2"/>
  <c r="M205" i="2"/>
  <c r="M46" i="4"/>
  <c r="M90" i="4"/>
  <c r="M116" i="4"/>
  <c r="M192" i="4"/>
  <c r="M219" i="4"/>
  <c r="M228" i="4"/>
  <c r="M133" i="2"/>
  <c r="M190" i="1"/>
  <c r="M84" i="1"/>
  <c r="M119" i="2"/>
  <c r="M14" i="1"/>
  <c r="M23" i="1"/>
  <c r="M36" i="1"/>
  <c r="M80" i="1"/>
  <c r="M104" i="1"/>
  <c r="M112" i="1"/>
  <c r="M182" i="1"/>
  <c r="M192" i="1"/>
  <c r="M230" i="1"/>
  <c r="M66" i="2"/>
  <c r="M166" i="2"/>
  <c r="M33" i="4"/>
  <c r="M47" i="4"/>
  <c r="M107" i="4"/>
  <c r="M48" i="4"/>
  <c r="M162" i="4"/>
  <c r="M164" i="4"/>
  <c r="M135" i="4"/>
  <c r="M182" i="4"/>
  <c r="M222" i="4"/>
  <c r="M100" i="4"/>
  <c r="M202" i="4"/>
  <c r="M18" i="4"/>
  <c r="M217" i="1"/>
  <c r="M214" i="1"/>
  <c r="M141" i="1"/>
  <c r="M97" i="2"/>
  <c r="M16" i="2"/>
  <c r="M41" i="1"/>
  <c r="M47" i="1"/>
  <c r="M49" i="1"/>
  <c r="M32" i="1"/>
  <c r="M43" i="2"/>
  <c r="M171" i="2"/>
  <c r="M137" i="2"/>
  <c r="M114" i="1"/>
  <c r="L12" i="1"/>
  <c r="M24" i="1"/>
  <c r="M60" i="1"/>
  <c r="M73" i="1"/>
  <c r="M139" i="1"/>
  <c r="M158" i="1"/>
  <c r="M183" i="1"/>
  <c r="M205" i="1"/>
  <c r="M216" i="1"/>
  <c r="M60" i="2"/>
  <c r="M68" i="2"/>
  <c r="M77" i="2"/>
  <c r="M121" i="2"/>
  <c r="M42" i="4"/>
  <c r="M49" i="4"/>
  <c r="M75" i="4"/>
  <c r="M95" i="4"/>
  <c r="M126" i="4"/>
  <c r="M144" i="4"/>
  <c r="M167" i="4"/>
  <c r="M223" i="4"/>
  <c r="M53" i="4"/>
  <c r="M160" i="1"/>
  <c r="M78" i="1"/>
  <c r="M126" i="1"/>
  <c r="M35" i="4"/>
  <c r="M197" i="4"/>
  <c r="M216" i="4"/>
  <c r="M217" i="2"/>
  <c r="M186" i="2"/>
  <c r="M149" i="2"/>
  <c r="M122" i="2"/>
  <c r="M202" i="1"/>
  <c r="M46" i="2"/>
  <c r="M72" i="1"/>
  <c r="M56" i="1"/>
  <c r="M167" i="1"/>
  <c r="M15" i="1"/>
  <c r="M128" i="4"/>
  <c r="M146" i="4"/>
  <c r="M57" i="4"/>
  <c r="M55" i="4"/>
  <c r="M27" i="1"/>
  <c r="M159" i="1"/>
  <c r="M184" i="1"/>
  <c r="M41" i="2"/>
  <c r="M91" i="2"/>
  <c r="M98" i="2"/>
  <c r="M107" i="2"/>
  <c r="M144" i="2"/>
  <c r="M43" i="4"/>
  <c r="M51" i="4"/>
  <c r="M102" i="4"/>
  <c r="M170" i="4"/>
  <c r="M25" i="1"/>
  <c r="M38" i="1"/>
  <c r="M134" i="4"/>
  <c r="M218" i="2"/>
  <c r="M219" i="2"/>
  <c r="M220" i="2"/>
  <c r="M93" i="2"/>
  <c r="M200" i="1"/>
  <c r="M68" i="1"/>
  <c r="M229" i="4"/>
  <c r="M177" i="1"/>
  <c r="M70" i="2"/>
  <c r="M57" i="1"/>
  <c r="M204" i="1"/>
  <c r="M132" i="1"/>
  <c r="M151" i="2"/>
  <c r="M135" i="2"/>
  <c r="M213" i="2"/>
  <c r="M209" i="4"/>
  <c r="M141" i="4"/>
  <c r="M50" i="4"/>
  <c r="M138" i="1"/>
  <c r="M89" i="1"/>
  <c r="M121" i="4"/>
  <c r="M28" i="1"/>
  <c r="M88" i="1"/>
  <c r="M18" i="2"/>
  <c r="M54" i="2"/>
  <c r="M99" i="2"/>
  <c r="M37" i="4"/>
  <c r="M65" i="4"/>
  <c r="M79" i="4"/>
  <c r="M112" i="4"/>
  <c r="M120" i="4"/>
  <c r="M130" i="4"/>
  <c r="M111" i="4"/>
  <c r="M80" i="4"/>
  <c r="M77" i="4"/>
  <c r="M21" i="4"/>
  <c r="M160" i="4"/>
  <c r="M145" i="4"/>
  <c r="M105" i="4"/>
  <c r="M136" i="4"/>
  <c r="M158" i="4"/>
  <c r="M24" i="4"/>
  <c r="M137" i="4"/>
  <c r="M147" i="4"/>
  <c r="M174" i="4"/>
  <c r="M161" i="4"/>
  <c r="M191" i="4"/>
  <c r="M208" i="4"/>
  <c r="M114" i="4"/>
  <c r="M36" i="4"/>
  <c r="M63" i="4"/>
  <c r="M17" i="4"/>
  <c r="M44" i="4"/>
  <c r="M108" i="4"/>
  <c r="M123" i="4"/>
  <c r="M172" i="4"/>
  <c r="M177" i="4"/>
  <c r="M188" i="4"/>
  <c r="M225" i="4"/>
  <c r="M185" i="4"/>
  <c r="M94" i="4"/>
  <c r="G12" i="4"/>
  <c r="L12" i="4"/>
  <c r="M12" i="4" s="1"/>
  <c r="M122" i="4"/>
  <c r="M81" i="4"/>
  <c r="M72" i="4"/>
  <c r="M124" i="4"/>
  <c r="M165" i="4"/>
  <c r="M173" i="4"/>
  <c r="M178" i="4"/>
  <c r="M190" i="4"/>
  <c r="M206" i="4"/>
  <c r="M215" i="4"/>
  <c r="M179" i="4"/>
  <c r="M91" i="4"/>
  <c r="M22" i="4"/>
  <c r="M59" i="4"/>
  <c r="M133" i="4"/>
  <c r="M143" i="4"/>
  <c r="M157" i="4"/>
  <c r="M203" i="4"/>
  <c r="M74" i="2"/>
  <c r="M124" i="2"/>
  <c r="M229" i="2"/>
  <c r="M202" i="2"/>
  <c r="M118" i="2"/>
  <c r="M104" i="2"/>
  <c r="M59" i="2"/>
  <c r="M79" i="2"/>
  <c r="M230" i="2"/>
  <c r="M190" i="2"/>
  <c r="M182" i="2"/>
  <c r="M160" i="2"/>
  <c r="M172" i="2"/>
  <c r="M29" i="2"/>
  <c r="M37" i="2"/>
  <c r="M179" i="2"/>
  <c r="M75" i="2"/>
  <c r="M22" i="2"/>
  <c r="M109" i="2"/>
  <c r="M146" i="2"/>
  <c r="M174" i="2"/>
  <c r="M193" i="2"/>
  <c r="M159" i="2"/>
  <c r="M47" i="2"/>
  <c r="M53" i="2"/>
  <c r="M158" i="2"/>
  <c r="M14" i="2"/>
  <c r="M209" i="2"/>
  <c r="M76" i="2"/>
  <c r="M56" i="2"/>
  <c r="M27" i="2"/>
  <c r="M33" i="2"/>
  <c r="M87" i="2"/>
  <c r="M102" i="2"/>
  <c r="M111" i="2"/>
  <c r="M140" i="2"/>
  <c r="M147" i="2"/>
  <c r="M200" i="2"/>
  <c r="M168" i="2"/>
  <c r="M65" i="2"/>
  <c r="M215" i="2"/>
  <c r="M169" i="2"/>
  <c r="M176" i="2"/>
  <c r="M19" i="2"/>
  <c r="M96" i="2"/>
  <c r="M141" i="2"/>
  <c r="M198" i="2"/>
  <c r="M26" i="2"/>
  <c r="M196" i="2"/>
  <c r="M183" i="2"/>
  <c r="L12" i="2"/>
  <c r="M25" i="2"/>
  <c r="M90" i="2"/>
  <c r="M103" i="2"/>
  <c r="M167" i="2"/>
  <c r="M16" i="4"/>
  <c r="G12" i="1"/>
  <c r="M12" i="1" s="1"/>
  <c r="M13" i="2"/>
  <c r="G12" i="2"/>
  <c r="M12" i="2" s="1"/>
</calcChain>
</file>

<file path=xl/sharedStrings.xml><?xml version="1.0" encoding="utf-8"?>
<sst xmlns="http://schemas.openxmlformats.org/spreadsheetml/2006/main" count="2754" uniqueCount="472">
  <si>
    <t>Nombre del proyecto</t>
  </si>
  <si>
    <t xml:space="preserve">Presupuesto   </t>
  </si>
  <si>
    <t>Ejercido</t>
  </si>
  <si>
    <t xml:space="preserve">Gasto </t>
  </si>
  <si>
    <t>Gasto</t>
  </si>
  <si>
    <t>Ingresos</t>
  </si>
  <si>
    <t>Programable</t>
  </si>
  <si>
    <t>Flujo</t>
  </si>
  <si>
    <t xml:space="preserve">Flujo </t>
  </si>
  <si>
    <t>Variación %</t>
  </si>
  <si>
    <t>TOTAL</t>
  </si>
  <si>
    <t>Amortizaciones y</t>
  </si>
  <si>
    <t>No</t>
  </si>
  <si>
    <t>Gastos de operación</t>
  </si>
  <si>
    <t xml:space="preserve">neto   </t>
  </si>
  <si>
    <t>y  Mantenimiento</t>
  </si>
  <si>
    <t>( 1 )</t>
  </si>
  <si>
    <t>( 2 )</t>
  </si>
  <si>
    <t>( 3 )</t>
  </si>
  <si>
    <t>( 6 )</t>
  </si>
  <si>
    <t>( 7 )</t>
  </si>
  <si>
    <t>CG</t>
  </si>
  <si>
    <t>Cerro Prieto IV</t>
  </si>
  <si>
    <t>CC</t>
  </si>
  <si>
    <t xml:space="preserve">Chihuahua </t>
  </si>
  <si>
    <t>CCI</t>
  </si>
  <si>
    <t xml:space="preserve">Guerrero Negro II    </t>
  </si>
  <si>
    <t>Monterrey II</t>
  </si>
  <si>
    <t>CD</t>
  </si>
  <si>
    <t xml:space="preserve">Puerto San Carlos II </t>
  </si>
  <si>
    <t>Rosarito III (Unidades 8 y 9)</t>
  </si>
  <si>
    <t>CT</t>
  </si>
  <si>
    <t>Samalayuca II</t>
  </si>
  <si>
    <t>LT</t>
  </si>
  <si>
    <t xml:space="preserve">211 Cable Submarino  </t>
  </si>
  <si>
    <t>214 y 215 Sureste - Peninsular</t>
  </si>
  <si>
    <t>216 y 217 Noroeste</t>
  </si>
  <si>
    <t>SE</t>
  </si>
  <si>
    <t xml:space="preserve">212 y 213 SF6 Potencia y Distribución </t>
  </si>
  <si>
    <t>218 Noroeste</t>
  </si>
  <si>
    <t>219 Sureste - Peninsular</t>
  </si>
  <si>
    <t>220 Oriental - Centro</t>
  </si>
  <si>
    <t>221 Occidental</t>
  </si>
  <si>
    <t xml:space="preserve">301 Centro </t>
  </si>
  <si>
    <t>302 Sureste</t>
  </si>
  <si>
    <t>303 Ixtapa - Pie de la Cuesta</t>
  </si>
  <si>
    <t xml:space="preserve">304 Noroeste </t>
  </si>
  <si>
    <t>305 Centro - Oriente</t>
  </si>
  <si>
    <t>306 Sureste</t>
  </si>
  <si>
    <t>307 Noreste</t>
  </si>
  <si>
    <t>308 Noroeste</t>
  </si>
  <si>
    <t>Los Azufres II y Campo Geotérmico</t>
  </si>
  <si>
    <t>CH</t>
  </si>
  <si>
    <t xml:space="preserve">Manuel Moreno Torres (2a. Etapa) </t>
  </si>
  <si>
    <t xml:space="preserve">406 Red Asociada a Tuxpan II, III y IV     </t>
  </si>
  <si>
    <t>407 Red Asociada a Altamira II, III y IV</t>
  </si>
  <si>
    <t>408 Naco - Nogales - Área Noroeste</t>
  </si>
  <si>
    <t>411 Sistema Nacional</t>
  </si>
  <si>
    <t>Manuel Moreno Torres Red Asociada (2a. Etapa)</t>
  </si>
  <si>
    <t>401 Occidental - Central</t>
  </si>
  <si>
    <t xml:space="preserve">402 Oriental - Peninsular </t>
  </si>
  <si>
    <t>403 Noreste</t>
  </si>
  <si>
    <t>404 Noroeste - Norte</t>
  </si>
  <si>
    <t xml:space="preserve">405 Compensación Alta Tensión </t>
  </si>
  <si>
    <t>410 Sistema Nacional</t>
  </si>
  <si>
    <t xml:space="preserve">El Sauz conversión de TG a CC </t>
  </si>
  <si>
    <t xml:space="preserve">414 Norte - Occidental </t>
  </si>
  <si>
    <t>502 Oriental - Norte</t>
  </si>
  <si>
    <t>506 Saltillo-Cañada</t>
  </si>
  <si>
    <t>Red Asociada a la Central Tamazunchale</t>
  </si>
  <si>
    <t>509 Red Asociada de la Central Río Bravo III</t>
  </si>
  <si>
    <t>412 Compensación Norte</t>
  </si>
  <si>
    <t>413 Noroeste - Occidental</t>
  </si>
  <si>
    <t>503 Oriental</t>
  </si>
  <si>
    <t>504 Norte - Occidental</t>
  </si>
  <si>
    <t xml:space="preserve">Baja California Sur I  </t>
  </si>
  <si>
    <t>609 Transmisión Noroeste - Occidental</t>
  </si>
  <si>
    <t>610 Transmisión Noroeste - Norte</t>
  </si>
  <si>
    <t>612 Subtransmisión Norte - Noreste</t>
  </si>
  <si>
    <t>613 Subtransmisión Occidental</t>
  </si>
  <si>
    <t>614 Subtransmisión Oriental</t>
  </si>
  <si>
    <t>615 Subtransmisión Penínsular</t>
  </si>
  <si>
    <t xml:space="preserve">Red Asociada de Transmisión de la CCI  Baja California Sur I    </t>
  </si>
  <si>
    <t>1012 Red de Transmisión Asociada a la CCC Baja California</t>
  </si>
  <si>
    <t>607 Sistema Bajío - Oriental</t>
  </si>
  <si>
    <t>611 Subtransmisión Baja California - Noroeste</t>
  </si>
  <si>
    <t>SUV</t>
  </si>
  <si>
    <t>Suministro de Vapor a las Centrales de Cerro Prieto</t>
  </si>
  <si>
    <t>Hermosillo Conversión de TG a CC</t>
  </si>
  <si>
    <t>CCC</t>
  </si>
  <si>
    <t xml:space="preserve">Pacífico </t>
  </si>
  <si>
    <t xml:space="preserve">CH </t>
  </si>
  <si>
    <t>El Cajón</t>
  </si>
  <si>
    <t>Líneas Centro</t>
  </si>
  <si>
    <t>Red de Transmisión Asociada a la CH El Cajón</t>
  </si>
  <si>
    <t>Red de Transmisión Asociada a Altamira V</t>
  </si>
  <si>
    <t>Red de Transmisión  Asociada a la Laguna II</t>
  </si>
  <si>
    <t>Red de Transmisión Asociada a el Pacífico</t>
  </si>
  <si>
    <t>707 Enlace Norte-Sur</t>
  </si>
  <si>
    <t>Riviera Maya</t>
  </si>
  <si>
    <t>PRR</t>
  </si>
  <si>
    <t>Presa Reguladora Amata</t>
  </si>
  <si>
    <t>RM</t>
  </si>
  <si>
    <t>Adolfo López Mateos</t>
  </si>
  <si>
    <t xml:space="preserve">Altamira </t>
  </si>
  <si>
    <t xml:space="preserve">Botello  </t>
  </si>
  <si>
    <t>Carbón II</t>
  </si>
  <si>
    <t>Carlos Rodríguez Rivero</t>
  </si>
  <si>
    <t xml:space="preserve">Dos Bocas  </t>
  </si>
  <si>
    <t>Emilio Portes Gil</t>
  </si>
  <si>
    <t xml:space="preserve">RM </t>
  </si>
  <si>
    <t xml:space="preserve">Francisco Pérez Ríos </t>
  </si>
  <si>
    <t xml:space="preserve">Gomez Palacio  </t>
  </si>
  <si>
    <t>Huinalá</t>
  </si>
  <si>
    <t xml:space="preserve">Ixtaczoquitlán  </t>
  </si>
  <si>
    <t>José Aceves Pozos (Mazatlán II)</t>
  </si>
  <si>
    <t xml:space="preserve">Gral. Manuel Alvarez Moreno (Manzanillo) </t>
  </si>
  <si>
    <t xml:space="preserve">CT Puerto Libertad    </t>
  </si>
  <si>
    <t>Punta Prieta</t>
  </si>
  <si>
    <t>Salamanca</t>
  </si>
  <si>
    <t>Tuxpango</t>
  </si>
  <si>
    <t>CT Valle de México</t>
  </si>
  <si>
    <t>Norte</t>
  </si>
  <si>
    <t xml:space="preserve">705 Capacitores </t>
  </si>
  <si>
    <t>708  Compensación Dinamicas Oriental - Norte</t>
  </si>
  <si>
    <t>SLT</t>
  </si>
  <si>
    <t>701 Occidente - Centro</t>
  </si>
  <si>
    <t>702 Sureste - Penínsular</t>
  </si>
  <si>
    <t>703 Noreste - Norte</t>
  </si>
  <si>
    <t>704 Baja California - Noroeste</t>
  </si>
  <si>
    <t>706 Sistemas Norte</t>
  </si>
  <si>
    <t>709 Sistemas Sur</t>
  </si>
  <si>
    <t>Conversión El Encino de TG a CC</t>
  </si>
  <si>
    <t xml:space="preserve">Baja California Sur II </t>
  </si>
  <si>
    <t>807 Durango 1</t>
  </si>
  <si>
    <t xml:space="preserve">CCC Tula </t>
  </si>
  <si>
    <t>CGT Cerro Prieto (U 5)</t>
  </si>
  <si>
    <t xml:space="preserve"> CT Carbón II Unidades 2 y 4</t>
  </si>
  <si>
    <t>CT Emilio Portes Gil Unidad 4</t>
  </si>
  <si>
    <t>CT Francisco Pérez Ríos Unidad 5</t>
  </si>
  <si>
    <t xml:space="preserve">CT Pdte. Adolfo López Mateos Unidades 3, 4, 5 y 6 </t>
  </si>
  <si>
    <t>CT Pdte. Plutarco Elías Calles Unidades 1 y 2</t>
  </si>
  <si>
    <t>811 Noroeste</t>
  </si>
  <si>
    <t xml:space="preserve">SE </t>
  </si>
  <si>
    <t>812 Golfo Norte</t>
  </si>
  <si>
    <t>813 División Bajío</t>
  </si>
  <si>
    <t>801 Altiplano</t>
  </si>
  <si>
    <t xml:space="preserve">SLT </t>
  </si>
  <si>
    <t>802 Tamaulipas</t>
  </si>
  <si>
    <t>803 NOINE</t>
  </si>
  <si>
    <t>806 Bajío</t>
  </si>
  <si>
    <t xml:space="preserve">CE </t>
  </si>
  <si>
    <t xml:space="preserve">La Venta II </t>
  </si>
  <si>
    <t>Red de Transmisión Asociada a la CE La Venta II</t>
  </si>
  <si>
    <t>911 Noreste</t>
  </si>
  <si>
    <t>912 División Oriente</t>
  </si>
  <si>
    <t>914 División Centro Sur</t>
  </si>
  <si>
    <t>915 Occidental</t>
  </si>
  <si>
    <t>901 Pacífico</t>
  </si>
  <si>
    <t xml:space="preserve">902 Itsmo </t>
  </si>
  <si>
    <t>903 Cabo - Norte</t>
  </si>
  <si>
    <t>La Yesca</t>
  </si>
  <si>
    <t>Baja California</t>
  </si>
  <si>
    <t>RFO</t>
  </si>
  <si>
    <t>Red de Fibra Óptica Proyecto Sur</t>
  </si>
  <si>
    <t>Red de Fibra Óptica Proyecto Centro</t>
  </si>
  <si>
    <t>Red de Fibra Óptica Proyecto Norte</t>
  </si>
  <si>
    <t xml:space="preserve">1006 Central-Sur </t>
  </si>
  <si>
    <t>1005 Noroeste</t>
  </si>
  <si>
    <t>Infiernillo</t>
  </si>
  <si>
    <t>CT Francisco Pérez Ríos Unidad 1 y 2</t>
  </si>
  <si>
    <t xml:space="preserve">CT Puerto Libertad Unidad 4  </t>
  </si>
  <si>
    <t>CT Valle de México Unidades 5, 6 y 7</t>
  </si>
  <si>
    <t>CCC Samalayuca II</t>
  </si>
  <si>
    <t>CCC El Sauz</t>
  </si>
  <si>
    <t>CCC Huinalá II</t>
  </si>
  <si>
    <t>1004 Compensación Dinámica Área Central</t>
  </si>
  <si>
    <t xml:space="preserve">1003 Subestaciones Eléctricas de Occidente </t>
  </si>
  <si>
    <t>Red de Transmisión Asociada a la CC San Lorenzo</t>
  </si>
  <si>
    <t>1002 Compensación y Transmisión Noreste-Sureste</t>
  </si>
  <si>
    <t xml:space="preserve"> San Lorenzo  conversión  de  TG a CC</t>
  </si>
  <si>
    <t>1001 Red de Transmisión Baja-Nogales</t>
  </si>
  <si>
    <t xml:space="preserve">Red de Transmisión Asociada a la CH La Yesca </t>
  </si>
  <si>
    <t>Red de Transmisión Asociada a la CC Agua Prieta II</t>
  </si>
  <si>
    <t>Red de Transmisión asociada la CE La Venta III</t>
  </si>
  <si>
    <t>CN Laguna Verde</t>
  </si>
  <si>
    <t>CT Puerto Libertad Unidades 2 y 3</t>
  </si>
  <si>
    <t xml:space="preserve">CT Punta Prieta Unidad 2 </t>
  </si>
  <si>
    <t>1110 Compensación Capacitiva del Norte</t>
  </si>
  <si>
    <t>1116 Transformación del Noreste</t>
  </si>
  <si>
    <t>1117 Transformación de Guaymas</t>
  </si>
  <si>
    <t>1120 Noroeste</t>
  </si>
  <si>
    <t>1121 Baja California</t>
  </si>
  <si>
    <t>1122 Golfo Norte</t>
  </si>
  <si>
    <t>1123 Norte</t>
  </si>
  <si>
    <t>1124 Bajío Centro</t>
  </si>
  <si>
    <t>1125 Distribución</t>
  </si>
  <si>
    <t>1128 Centro Sur</t>
  </si>
  <si>
    <t>1129 Compensación Redes</t>
  </si>
  <si>
    <t xml:space="preserve">1112 Transmisión y  Transformación  del  Noroeste </t>
  </si>
  <si>
    <t xml:space="preserve">1114 Transmisión y Transformación del Oriental </t>
  </si>
  <si>
    <t>1118  Transmisión y Transformación del Norte</t>
  </si>
  <si>
    <t>1119 Transmisión y Transformación del Sureste</t>
  </si>
  <si>
    <t>Suministro de 970 T/h a las Centrales de Cerro Prieto</t>
  </si>
  <si>
    <t>1205 Compensación Oriental - Peninsular</t>
  </si>
  <si>
    <t xml:space="preserve">1212 SUR-PENINSULAR </t>
  </si>
  <si>
    <t>1204 Conversión a 400 kv a el Área Peninsular</t>
  </si>
  <si>
    <t xml:space="preserve">1203 Transmisión y Transformación Oriental-Sureste </t>
  </si>
  <si>
    <t xml:space="preserve">1202 Suministro de Energía a la Zona Manzanillo </t>
  </si>
  <si>
    <t xml:space="preserve">1211 NORESTE-CENTRAL </t>
  </si>
  <si>
    <t>1210 NORTE-NOROESTE</t>
  </si>
  <si>
    <t xml:space="preserve">1201 Transmisión y Transformación de Baja California </t>
  </si>
  <si>
    <t>CCC Poza Rica</t>
  </si>
  <si>
    <t>CCC El Sauz Paquete 1</t>
  </si>
  <si>
    <t>Red de Trans Asoc al proy de temp abierta y Oax. II, III, IV</t>
  </si>
  <si>
    <t>Red de Transmisión Asociada a Manzanillo I U-1 y 2</t>
  </si>
  <si>
    <t>CC Repotenciación CT Manzanillo I U-1 y 2</t>
  </si>
  <si>
    <t>Red de transmisión asociada a la CG Los Humeros II</t>
  </si>
  <si>
    <t>Red de transmisión asociada a la CI Guerrero Negro III</t>
  </si>
  <si>
    <t>CI Guerrero Negro III</t>
  </si>
  <si>
    <t>Los Humeros II</t>
  </si>
  <si>
    <t>Red de transmisión asociada a la CCC Norte II</t>
  </si>
  <si>
    <t>TG Baja California II</t>
  </si>
  <si>
    <t>1304 Transmisión y Transformación del Oriental</t>
  </si>
  <si>
    <t>1303 Transmisión y Transformación Baja - Noroeste</t>
  </si>
  <si>
    <t>Baja California Sur IV</t>
  </si>
  <si>
    <t>Baja California Sur III</t>
  </si>
  <si>
    <t>SLT 1404 Subestaciones del Oriente</t>
  </si>
  <si>
    <t>1401 SEs y LTs de las Áreas Baja California y Noroeste</t>
  </si>
  <si>
    <t>1405 Subest y Líneas de Transmisión de las Áreas Sureste</t>
  </si>
  <si>
    <t>1402 Cambio de Tensión de la LT Culiacán - Los Mochis</t>
  </si>
  <si>
    <t>1421 DISTRIBUCIÓN SUR</t>
  </si>
  <si>
    <t>1403 Compensación Capacitiva de las Áreas Noroeste - Norte</t>
  </si>
  <si>
    <t>1420 DISTRIBUCIÓN NORTE</t>
  </si>
  <si>
    <t>SE 1521 DISTRIBUCIÓN SUR</t>
  </si>
  <si>
    <t>SE 1520 DISTRIBUCION NORTE</t>
  </si>
  <si>
    <t>Cogeneración Salamanca Fase I</t>
  </si>
  <si>
    <t>1601 Transmisión y Transformación Noroeste - Norte</t>
  </si>
  <si>
    <t>Centro</t>
  </si>
  <si>
    <t>1604 Transmisión Ayotla-Chalco</t>
  </si>
  <si>
    <t>1620 Distribución Valle de México</t>
  </si>
  <si>
    <t>Los Azufres III (Fase I)</t>
  </si>
  <si>
    <t>1721 DISTRIBUCIÓN NORTE</t>
  </si>
  <si>
    <t>1720 Distribución Valle de México</t>
  </si>
  <si>
    <t>1722 Distribución Sur</t>
  </si>
  <si>
    <t>1703  Conversión a 400 kV de la Riviera Maya</t>
  </si>
  <si>
    <t>1702 Transmisión y Transformación Baja - Noine</t>
  </si>
  <si>
    <t>1704 Interconexión sist aislados Guerrero Negro Sta Rosalía</t>
  </si>
  <si>
    <t>1801 Subestaciones Baja - Noroeste</t>
  </si>
  <si>
    <t>1820 Divisiones de Distribución del Valle de México</t>
  </si>
  <si>
    <t>Nota: Las sumas de los parciales pueden no coincidir con los totales debido al redondeo.</t>
  </si>
  <si>
    <t>p_/ Cifras preliminares.</t>
  </si>
  <si>
    <t>1_/ Considera los proyectos que entraron en operación comercial (con terminaciones parciales o totales).</t>
  </si>
  <si>
    <t>Fuente: Comisión Federal de Electricidad.</t>
  </si>
  <si>
    <t>Ejercicio</t>
  </si>
  <si>
    <t>Total deuda</t>
  </si>
  <si>
    <t>Amortizaciones</t>
  </si>
  <si>
    <t>Moneda</t>
  </si>
  <si>
    <t>C. Gestor</t>
  </si>
  <si>
    <t>Unidades en MXP</t>
  </si>
  <si>
    <t>Ene 2014</t>
  </si>
  <si>
    <t>Feb 2014</t>
  </si>
  <si>
    <t>Mar 2014</t>
  </si>
  <si>
    <t>Abr 2014</t>
  </si>
  <si>
    <t>May 2014</t>
  </si>
  <si>
    <t>Jun 2014</t>
  </si>
  <si>
    <t>Jul 2014</t>
  </si>
  <si>
    <t>Ago 2014</t>
  </si>
  <si>
    <t>Sep 2014</t>
  </si>
  <si>
    <t>Acumulado</t>
  </si>
  <si>
    <t>CAT 001 (009 96 009) CG Cerro Prieto IV</t>
  </si>
  <si>
    <t>0</t>
  </si>
  <si>
    <t>CAT 007 (000 97 999) CT Samalayuca II</t>
  </si>
  <si>
    <t>CAT 010 (011 96 011) LT 214 y 215 Sureste - Peninsular</t>
  </si>
  <si>
    <t>CAT 012 (016 96 016) SE 212 y 213 SF6 Potencia y Distribucion</t>
  </si>
  <si>
    <t>CAT 013 (013 96 013) SE 218 Noroeste</t>
  </si>
  <si>
    <t>CAT 016 (014 96 014) SE 221 Occidental</t>
  </si>
  <si>
    <t xml:space="preserve">     OPF 003 (021 97 021) CCI Guerrero Negro II</t>
  </si>
  <si>
    <t xml:space="preserve">     OPF 025 (155 99 155) CG Los Azufres II y Campo Geotermico</t>
  </si>
  <si>
    <t xml:space="preserve">     OPF 026 (156 99 156) CH Manuel Moreno torres (2a. Etapa)</t>
  </si>
  <si>
    <t xml:space="preserve">     OPF 027 (046 00 046) LT 406 Red Asociada a Tuxpan II, III y IV</t>
  </si>
  <si>
    <t xml:space="preserve">     OPF 028 (161 99 161) LT 407 Red Asociada a Altamira II, III y IV</t>
  </si>
  <si>
    <t xml:space="preserve">     OPF 030 (189 00 188) LT 411 Sistema Nacional</t>
  </si>
  <si>
    <t xml:space="preserve">     OPF 031 (202 99 202) LT 409 Manuel Moreno Torres Red Asociada (2a. Etapa)</t>
  </si>
  <si>
    <t xml:space="preserve">     OPF 033 (186 00 185) SE 402 Oriental - Peninsular</t>
  </si>
  <si>
    <t xml:space="preserve">     OPF 038 (303 00 301) CC El Sauz Conversión de TG a CC</t>
  </si>
  <si>
    <t xml:space="preserve">     OPF 039 (229 99 229) LT 414 Norte - Occidental</t>
  </si>
  <si>
    <t xml:space="preserve">     OPF 040 (285 00 284) LT 502 Oriental - Norte</t>
  </si>
  <si>
    <t xml:space="preserve">     OPF 041 (214 99 214) LT 506 Saltillo - Cañada</t>
  </si>
  <si>
    <t xml:space="preserve">     OPF 042 (217 99 217) LT 715 Red Asociada de la Central Tamazunchale</t>
  </si>
  <si>
    <t xml:space="preserve">     OPF 043 (166 99 166) LT 509 Red Asociada de la Central Rio Bravo III</t>
  </si>
  <si>
    <t xml:space="preserve">     OPF 045 (228 99 228) SE 413 Noroeste - Occidental</t>
  </si>
  <si>
    <t xml:space="preserve">     OPF 047 (287 00 286) SE 504 Norte - Occidental</t>
  </si>
  <si>
    <t xml:space="preserve">     OPF 048 (050 00 049) CCI Baja Californi Sur I</t>
  </si>
  <si>
    <t xml:space="preserve">     OPF 049 (305 00 303) LT 609 Transmision Noroeste - Occidental</t>
  </si>
  <si>
    <t xml:space="preserve">     OPF 050 (306 00 304) LT 610 Transmision Noroeste - Norte</t>
  </si>
  <si>
    <t xml:space="preserve">     OPF 051 (308 00 306) LT 612 Subtransmision Norte - Noreste</t>
  </si>
  <si>
    <t xml:space="preserve">     OPF 052 (309 00 307) LT 613 Subtransmision Occidental</t>
  </si>
  <si>
    <t xml:space="preserve">     OPF 053 (310 00 308) LT 614 Subtransmisión Oriental</t>
  </si>
  <si>
    <t xml:space="preserve">     OPF 054 (311 00 309) LT 615 Subtransmision Peninsular</t>
  </si>
  <si>
    <t xml:space="preserve">     OPF 055 (059 00 058) LT 712 Red Asociada de Transm. de la CCI Baja California S</t>
  </si>
  <si>
    <t xml:space="preserve">     OPF 057 (060 00 059) LT 1012 Red de Transm. Asocida a la CCC Baja California</t>
  </si>
  <si>
    <t xml:space="preserve">     OPF 058 (304 00 302) SE 607 Sistema Bajio - Oriental</t>
  </si>
  <si>
    <t xml:space="preserve">     OPF 059 (307 00 305) SE 611 Subtransmision Baja California - Noroeste</t>
  </si>
  <si>
    <t xml:space="preserve">     OPF 060 (057 00 056) SUV Suministro de Vapor a las Centrales de Cerro Prieto</t>
  </si>
  <si>
    <t xml:space="preserve">     OPF 061 (028 02 028) CC Hermosillo Conversion de TG a CC</t>
  </si>
  <si>
    <t xml:space="preserve">     OPF 062 (029 02 029) CCE Pacifico</t>
  </si>
  <si>
    <t xml:space="preserve">     OPF 063 (030 02 030) CH El Cajon</t>
  </si>
  <si>
    <t xml:space="preserve">     OPF 064 (026 02 026) LT 723 Lineas Centro</t>
  </si>
  <si>
    <t xml:space="preserve">     OPF 065 (031 02 031) LT 714 Red de Transmision Asociada a la CH El Cajon</t>
  </si>
  <si>
    <t xml:space="preserve">     OPF 066 (032 02 032) LT 710 Red de Transmision Asociada a Altamira V</t>
  </si>
  <si>
    <t xml:space="preserve">     OPF 067 (033 02 033) LT 711 Red de Transmision Asociada a la Laguna II</t>
  </si>
  <si>
    <t xml:space="preserve">     OPF 068 (034 02 034) LT 718 Red de Transmision Asociada a El Pacifico</t>
  </si>
  <si>
    <t xml:space="preserve">     OPF 069 (035 02 035) LT 707 Enlace Norte - Sur</t>
  </si>
  <si>
    <t xml:space="preserve">     OPF 070 (036 02 036) LT 717 Riviera Maya</t>
  </si>
  <si>
    <t xml:space="preserve">     OPF 071 (037 02 037) PRR Presa Reguladora Amata</t>
  </si>
  <si>
    <t xml:space="preserve">     OPF 072 (003 02 003) RM Adolfo Lopez Mateos</t>
  </si>
  <si>
    <t xml:space="preserve">     OPF 073 (004 02 004) RM Altamira</t>
  </si>
  <si>
    <t xml:space="preserve">     OPF 074 (005 02 005) RM Botello</t>
  </si>
  <si>
    <t xml:space="preserve">     OPF 075 (006 02 006) RM Carbon II</t>
  </si>
  <si>
    <t xml:space="preserve">     OPF 076 (007 02 007) RM Carlos Rodriguez Rivero</t>
  </si>
  <si>
    <t xml:space="preserve">     OPF 077 (008 02 008) RM Dos Bocas</t>
  </si>
  <si>
    <t xml:space="preserve">     OPF 078 (009 02 009) RM Emilio Portes Gil</t>
  </si>
  <si>
    <t xml:space="preserve">     OPF 079 (010 02 010) RM Francisco Perez Rios</t>
  </si>
  <si>
    <t xml:space="preserve">     OPF 080 (011 02 011) RM Gomez Palacio</t>
  </si>
  <si>
    <t xml:space="preserve">     OPF 082 (013 02 013) RM Huinala</t>
  </si>
  <si>
    <t xml:space="preserve">     OPF 083 (014 02 014) RM Ixtaczoquitlan</t>
  </si>
  <si>
    <t xml:space="preserve">     OPF 084 (015 02 015) RM Jose Aceves Pozos (Mazatlan II)</t>
  </si>
  <si>
    <t xml:space="preserve">     OPF 087 (018 02 018) RM Gral. Manuel Alvarez Moreno (Manzanillo)</t>
  </si>
  <si>
    <t xml:space="preserve">     OPF 090 (021 02 021) RM CT Puerto Libertad</t>
  </si>
  <si>
    <t xml:space="preserve">     OPF 091 (022 02 022) RM Punta Prieta</t>
  </si>
  <si>
    <t xml:space="preserve">     OPF 092 (023 02 023) RM Salamanca</t>
  </si>
  <si>
    <t xml:space="preserve">     OPF 093 (024 02 024) RM Tuxpango</t>
  </si>
  <si>
    <t xml:space="preserve">     OPF 094 (025 02 025) RM CT Valle de Mexico</t>
  </si>
  <si>
    <t xml:space="preserve">     OPF 095 (027 02 027) SE 722 Norte</t>
  </si>
  <si>
    <t xml:space="preserve">     OPF 098 (040 02 040) SE 705 Capacitores</t>
  </si>
  <si>
    <t xml:space="preserve">     OPF 099 (041 02 041) SE 708 Compensacion Dinamicas Oriental - Norte</t>
  </si>
  <si>
    <t xml:space="preserve">     OPF 100 (042 02 042) SLT 701 Occidente - Centro</t>
  </si>
  <si>
    <t xml:space="preserve">     OPF 101 (043 02 043) SLT 702 Sureste - Peninsular</t>
  </si>
  <si>
    <t xml:space="preserve">     OPF 102 (044 02 044) SLT 703 Noreste - Norte</t>
  </si>
  <si>
    <t xml:space="preserve">     OPF 103 (045 02 045) SLT 704 Baja California - Noroeste</t>
  </si>
  <si>
    <t xml:space="preserve">     OPF 104 (046 02 046) SLT 706 Sistemas Norte</t>
  </si>
  <si>
    <t xml:space="preserve">     OPF 105 (047 02 047) SLT 709 Sistemas Sur</t>
  </si>
  <si>
    <t xml:space="preserve">     OPF 106 (065 02 065) CC Conversion El Encino de TG a CC</t>
  </si>
  <si>
    <t xml:space="preserve">     OPF 107 (066 02 066) CCI Baja California Sur II</t>
  </si>
  <si>
    <t xml:space="preserve">     OPF 108 (073 02 073) LT 807 Durango I</t>
  </si>
  <si>
    <t xml:space="preserve">     OPF 110 (052 02 052) RM CCC Tula</t>
  </si>
  <si>
    <t xml:space="preserve">     OPF 111 (059 02 059) RM CG Cerro Prieto (U5)</t>
  </si>
  <si>
    <t xml:space="preserve">     OPF 112 (056 02 056) RM CT Carbon II Unidades 2 y 4</t>
  </si>
  <si>
    <t xml:space="preserve">     OPF 113 (058 02 058) RM CT Emilio Portes Gil Unidad 4</t>
  </si>
  <si>
    <t xml:space="preserve">     OPF 114 (053 02 053) RM CT Francisco Perez Rios Unidad 5</t>
  </si>
  <si>
    <t xml:space="preserve">     OPF 117 (051 02 051) RM CT Pdte. Adolfo Lopez Mateos Unidades 3, 4, 5 y 6</t>
  </si>
  <si>
    <t xml:space="preserve">     OPF 118 (049 02 049) RM CT Pdte. Plutarco Elias Calles Unidades 1 y 2</t>
  </si>
  <si>
    <t xml:space="preserve">     OPF 122 (060 02 060) SE 811 Noroeste</t>
  </si>
  <si>
    <t xml:space="preserve">     OPF 123 (061 02 061) SE 812 Golfo Norte</t>
  </si>
  <si>
    <t xml:space="preserve">     OPF 124 (062 02 062) SE 813 Division Bajio</t>
  </si>
  <si>
    <t xml:space="preserve">     OPF 126 (067 02 067) SLT 801 Altiplano</t>
  </si>
  <si>
    <t xml:space="preserve">     OPF 127 (068 02 068) SLT 802 Tamaulipas</t>
  </si>
  <si>
    <t xml:space="preserve">     OPF 128 (069 02 069) SLT 803 Noine</t>
  </si>
  <si>
    <t xml:space="preserve">     OPF 130 (072 02 072) SLT 806 Bajio</t>
  </si>
  <si>
    <t xml:space="preserve">     OPF 132 (002 03 002) CE La Venta II</t>
  </si>
  <si>
    <t xml:space="preserve">     OPF 136 (006 03 006) LT 904 Red de Transmision Asociada a la CE La Venta II</t>
  </si>
  <si>
    <t xml:space="preserve">     OPF 138 (008 03 008) SE 911 Noreste</t>
  </si>
  <si>
    <t xml:space="preserve">     OPF 139 (009 03 009) SE 912 Division Oriente</t>
  </si>
  <si>
    <t xml:space="preserve">     OPF 140 (010 03 010) SE 914 Division Centro Sur</t>
  </si>
  <si>
    <t xml:space="preserve">     OPF 141 (011 03 011) SE 915 Occidental</t>
  </si>
  <si>
    <t xml:space="preserve">     OPF 142 (012 03 012) SLT 901 Pacifico</t>
  </si>
  <si>
    <t xml:space="preserve">     OPF 143 (013 03 013) SLT 902 Istmo</t>
  </si>
  <si>
    <t xml:space="preserve">     OPF 144 (014 03 014) SLT 903 Cabo - Norte</t>
  </si>
  <si>
    <t xml:space="preserve">     OPF 146 (0418TOQ0140) CH La Yesca</t>
  </si>
  <si>
    <t xml:space="preserve">     OPF 147 (0418TOQ0138) CCC Baja California</t>
  </si>
  <si>
    <t xml:space="preserve">     OPF 148 (0318TOQ0204) RFO Red de Fibra Optica Proyecto Sur</t>
  </si>
  <si>
    <t xml:space="preserve">     OPF 149 (0318TOQ0205) RFO Red de Fibra Optica Proyecto Centro</t>
  </si>
  <si>
    <t xml:space="preserve">     OPF 150 (0318TOQ0203) RFO Red de Fibra Optica Proyecto Norte</t>
  </si>
  <si>
    <t xml:space="preserve">     OPF 151 (0418TOQ0087) SE 1006 Central Sur</t>
  </si>
  <si>
    <t xml:space="preserve">     OPF 152 (0418TOQ0063) SE 1005 Noroeste</t>
  </si>
  <si>
    <t xml:space="preserve">     OPF 156 (0418TOQ0083) RM Infiernillo</t>
  </si>
  <si>
    <t xml:space="preserve">     OPF 157 (0418TOQ0084) RM CT Francisco Perez Rios Unidades 1 y 2</t>
  </si>
  <si>
    <t xml:space="preserve">     OPF 158 (0418TOQ0091) RM CT Puerto Libertad Unidad 4</t>
  </si>
  <si>
    <t xml:space="preserve">     OPF 159 (0418TOQ0085) RM CT Valle de Mexico Unidades 5, 6 y 7</t>
  </si>
  <si>
    <t xml:space="preserve">     OPF 160 (0418TOQ0086) RM CCC Samalayuca II</t>
  </si>
  <si>
    <t xml:space="preserve">     OPF 161 (0418TOQ0097) RM CCC El Sauz</t>
  </si>
  <si>
    <t xml:space="preserve">     OPF 162 (0418TOQ0088) RM CCC Huinala II</t>
  </si>
  <si>
    <t xml:space="preserve">     OPF 163 (0418TOQ0089) SE 1004 Compensacion Dinamica Area Central</t>
  </si>
  <si>
    <t xml:space="preserve">     OPF 164 (0418TOQ0090) SE 1003 Subestaciones Electricas de Occidente</t>
  </si>
  <si>
    <t xml:space="preserve">     OPF 165 (0418TOQ0096) LT 1011 Red de Transmision Asociada a la CC San Lorenzo</t>
  </si>
  <si>
    <t xml:space="preserve">     OPF 166 (0418TOQ0092) SLT 1002 Compensación y Transmision Noreste - Sureste</t>
  </si>
  <si>
    <t xml:space="preserve">     OPF 167 (0418TOQ0060) CC San Lorenzo Conversion de TG a CC</t>
  </si>
  <si>
    <t xml:space="preserve">     OPF 168 (0418TOQ0062) SLT 1001 Red de Transmision Baja - Nogales</t>
  </si>
  <si>
    <t xml:space="preserve">     OPF 170 (0418TOQ0141) LT Red de Transmision Asociadad a la CH La Yesca</t>
  </si>
  <si>
    <t xml:space="preserve">     OPF 176 (0518TOQ0048) LT Red de Transmision Asociada a la CC Agua Prieta II</t>
  </si>
  <si>
    <t xml:space="preserve">     OPF 177 (0518TOQ0064) LT Red de Transmision Asociada a la CE La Venta III</t>
  </si>
  <si>
    <t xml:space="preserve">     OPF 181 (0518TOQ0043) RM CN Laguna Verde</t>
  </si>
  <si>
    <t xml:space="preserve">     OPF 182 (0518TOQ0039) RM CT Puerto Libertad Unidades 2 y 3</t>
  </si>
  <si>
    <t xml:space="preserve">     OPF 183 (0518TOQ0041) RM CT Punta Prieta Unidad 2</t>
  </si>
  <si>
    <t xml:space="preserve">     OPF 185 (0518TOQ0054) SE 1110 Compensacion Capacitiva del Norte</t>
  </si>
  <si>
    <t xml:space="preserve">     OPF 188 (0518TOQ0060) SE 1116 Transformacion del Noreste</t>
  </si>
  <si>
    <t xml:space="preserve">     OPF 189 (0518TOQ0061) SE 1117 Transformacion de Guaymas</t>
  </si>
  <si>
    <t xml:space="preserve">     OPF 190 (0518TOQ0035) SE 1120 Noroeste</t>
  </si>
  <si>
    <t xml:space="preserve">     OPF 191 (0518TOQ0034) SE 1121 Baja California</t>
  </si>
  <si>
    <t xml:space="preserve">     OPF 192 (0518TOQ0032) SE 1122 Golfo Norte</t>
  </si>
  <si>
    <t xml:space="preserve">     OPF 193 (0518TOQ0031) SE 1123 Norte</t>
  </si>
  <si>
    <t xml:space="preserve">     OPF 194 (0518TOQ0029) SE 1124 Bajio Centro</t>
  </si>
  <si>
    <t xml:space="preserve">     OPF 195 (0518TOQ0028) SE 1125 Distribucion</t>
  </si>
  <si>
    <t xml:space="preserve">     OPF 197 (0518TOQ0033) SE 1127 Sureste</t>
  </si>
  <si>
    <t xml:space="preserve">     OPF 198 (0518TOQ0030) SE 1128 Centro Sur</t>
  </si>
  <si>
    <t xml:space="preserve">     OPF 199 (0518TOQ0037) SE 1129 Compensacion Redes</t>
  </si>
  <si>
    <t xml:space="preserve">     OPF 200 (0518TOQ0055) SLT 1111 Transmision y Transformacion del Central - Occide</t>
  </si>
  <si>
    <t xml:space="preserve">     OPF 201 (0518TOQ0056) SLT 1112 Transmision y Transformacion del Noroeste</t>
  </si>
  <si>
    <t xml:space="preserve">     OPF 202 (0518TOQ0058) SLT 1114 Transmision y Transformacion del Oriental</t>
  </si>
  <si>
    <t xml:space="preserve">     OPF 203 (0518TOQ0062) SLT 1118 Transmision y Transformacion del Norte</t>
  </si>
  <si>
    <t xml:space="preserve">     OPF 204 (0518TOQ0063) SLT 1119 Transmision y Transformacion del Sureste</t>
  </si>
  <si>
    <t xml:space="preserve">     OPF 205 (0518TOQ0038) SUV Suministro de 970 T/H a las Centrales de Cerro Prieto</t>
  </si>
  <si>
    <t xml:space="preserve">     OPF 206 (0618TOQ0028) SE 1206 Conv. a 400 KV de la LT Mazatlan II - La Higuera</t>
  </si>
  <si>
    <t xml:space="preserve">     OPF 207 (0618TOQ0029) SE 1213 Compensacion de Redes</t>
  </si>
  <si>
    <t xml:space="preserve">     OPF 208 (0618TOQ0030) SE 1205 Compensacion Oriental - Peninsular</t>
  </si>
  <si>
    <t xml:space="preserve">     OPF 209 (0618TOQ0031) SE 1212 Sur - Peninsular</t>
  </si>
  <si>
    <t xml:space="preserve">     OPF 210 (0618TOQ0032) SLT 1204 Conversion a 400 KV del Area Peninsular</t>
  </si>
  <si>
    <t xml:space="preserve">     OPF 211 (0618TOQ0033) SLT 1203 Transmision y Transformacion Oriental - Sureste</t>
  </si>
  <si>
    <t xml:space="preserve">     OPF 212 (0618TOQ0034) SE 1202 Suministro de Energia a la Zona Manzanillo</t>
  </si>
  <si>
    <t xml:space="preserve">     OPF 213 (0618TOQ0035) SE 1211 Noreste - Central</t>
  </si>
  <si>
    <t xml:space="preserve">     OPF 214 (0618TOQ0036) SE 1210 Norte - Noroeste</t>
  </si>
  <si>
    <t xml:space="preserve">     OPF 215 (0618TOQ0037) SLT 1201 Transmision y Transformacion de Baja California</t>
  </si>
  <si>
    <t xml:space="preserve">     OPF 216 (0618TOQ0038) RM CCC Poza Rica</t>
  </si>
  <si>
    <t xml:space="preserve">     OPF 217 (0618TOQ0039) RM CCC El Sauz Paquete 1</t>
  </si>
  <si>
    <t xml:space="preserve">     OPF 218 (0618TOQ0042) LT 1220 Red de Tr Asoc al Pry de Temp Abierta y Oax. II, I</t>
  </si>
  <si>
    <t xml:space="preserve">     OPF 219 (0618TOQ0054) SLT Red de Transmision Asociada a Manzanillo I U-1 y 2</t>
  </si>
  <si>
    <t xml:space="preserve">     OPF 222 (0618TOQ0050) CC Repotenciacion CT Manzanillo I U-1 y 2</t>
  </si>
  <si>
    <t xml:space="preserve">     OPF 223 (0618TOQ0046) LT Red de Transmision Asociada a la CG Los Humeros II</t>
  </si>
  <si>
    <t xml:space="preserve">     OPF 225 (0618TOQ0048) LT Red de Transmision Asociada a la CI Guerrero Negro III</t>
  </si>
  <si>
    <t xml:space="preserve">     OPF 227 (0618TOQ0051) CG Los Humeros II</t>
  </si>
  <si>
    <t xml:space="preserve">     OPF 228 (0618TOQ0052) LT Red de Transmision Asociada a la CCC Norte II</t>
  </si>
  <si>
    <t xml:space="preserve">     OPF 229 (0618TOQ0053) CT TG Baja California II</t>
  </si>
  <si>
    <t xml:space="preserve">     OPF 231 (0718TOQ0036) SLT 1304 Transmision y Transformación del Oriental</t>
  </si>
  <si>
    <t xml:space="preserve">     OPF 233 (0718TOQ0035) SLT 1303 Transmision y Transformacion Baja - Noroeste</t>
  </si>
  <si>
    <t xml:space="preserve">     OPF 236 (0718TOQ0023) CCI Baja California Sur III</t>
  </si>
  <si>
    <t xml:space="preserve">     OPF 242 (0718TOQ0037) SE 1323 Distribucion Sur</t>
  </si>
  <si>
    <t xml:space="preserve">     OPF 243 (0718TOQ0038) SE 1322 Distribucion Centro</t>
  </si>
  <si>
    <t xml:space="preserve">     OPF 244 (0718TOQ0032) SE 1321 Distribucion Noreste</t>
  </si>
  <si>
    <t xml:space="preserve">     OPF 245 (0718TOQ0033) SE 1320 Distribucion Noroeste</t>
  </si>
  <si>
    <t xml:space="preserve">     OPF 247 (0818TOQ0071) SLT 1404 Subestaciones del Oriente</t>
  </si>
  <si>
    <t xml:space="preserve">     OPF 248 (0818TOQ0093) SLT 1401 SES y LTS de la Areas Baja California y Noroeste</t>
  </si>
  <si>
    <t xml:space="preserve">     OPF 249 (0818TOQ0072) SLT 1405 Subest y Lineas de Transmision de las Areas Sures</t>
  </si>
  <si>
    <t xml:space="preserve">     OPF 250 (0818TOQ0069) SLT 1402 Cambio de Tensión de la LT Culiacan - Los Mochis</t>
  </si>
  <si>
    <t xml:space="preserve">     OPF 251 (0818TOQ0073) SE 1421 Distribucion Sur</t>
  </si>
  <si>
    <t xml:space="preserve">     OPF 252 (0818TOQ0070) SE 1403 Compens. Capacitiva de las Areas Noroeste - Norte</t>
  </si>
  <si>
    <t xml:space="preserve">     OPF 253 (0818TOQ0074) SE 1420 Distribucion Norte</t>
  </si>
  <si>
    <t xml:space="preserve">     OPF 259 (0918TOQ0018) SE 1521 Distribucion Sur</t>
  </si>
  <si>
    <t xml:space="preserve">     OPF 260 (0918TOQ0019) SE 1520 Distribucion Norte</t>
  </si>
  <si>
    <t xml:space="preserve">     OPF 262 (1018TOQ0038) SLT 1601 Transmision y Transformacion Noroeste - Norte</t>
  </si>
  <si>
    <t xml:space="preserve">     OPF 274 (1018TOQ0039) SE 1620 Distribucion Valle de Mexico</t>
  </si>
  <si>
    <t xml:space="preserve">     OPF 294 (1118TOQ0018) SLT 1702 Transmision y Transformacion Baja - Noine</t>
  </si>
  <si>
    <t>1127 Sureste</t>
  </si>
  <si>
    <t>1111 Transmisión y Transformación del Central-Occidental</t>
  </si>
  <si>
    <t>1206 Conversión a 400 kV de la LT Mazatlán II - La Higuera</t>
  </si>
  <si>
    <t>1213 COMPENSACIÓN DE REDES</t>
  </si>
  <si>
    <t>1323 DISTRIBUCIÓN SUR</t>
  </si>
  <si>
    <t>1322 DISTRIBUCIÓN CENTRO</t>
  </si>
  <si>
    <t>1321 DISTRIBUCIÓN NORESTE</t>
  </si>
  <si>
    <t>1320 DISTRIBUCIÓN NOROESTE</t>
  </si>
  <si>
    <t>Informes sobre la Situación Económica,
las Finanzas Públicas y la Deuda Pública</t>
  </si>
  <si>
    <t>(4=1-2-3)</t>
  </si>
  <si>
    <t>( 5 )</t>
  </si>
  <si>
    <t>(8=5-6-7)</t>
  </si>
  <si>
    <t>[9=(8-4)/4]</t>
  </si>
  <si>
    <t>V. PROYECTOS DE INFRAESTRUCTURA PRODUCTIVA DE LARGO PLAZO (PIDIREGAS)</t>
  </si>
  <si>
    <t>Tercer Trimestre de 2014</t>
  </si>
  <si>
    <t>ENERO-JULIO DE 2014</t>
  </si>
  <si>
    <t>ENERO-AGOSTO DE 2014</t>
  </si>
  <si>
    <t>ENERO-SEPTIEMBRE DE 2014</t>
  </si>
  <si>
    <r>
      <t xml:space="preserve">FLUJO NETO DE PROYECTOS DE INFRAESTRUCTURA PRODUCTIVA DE LARGO PLAZO DE INVERSIÓN DIRECTA EN OPERACIÓN  </t>
    </r>
    <r>
      <rPr>
        <b/>
        <vertAlign val="superscript"/>
        <sz val="10"/>
        <rFont val="Soberana Sans"/>
        <family val="3"/>
      </rPr>
      <t xml:space="preserve"> 1_/</t>
    </r>
    <r>
      <rPr>
        <b/>
        <sz val="10"/>
        <rFont val="Soberana Sans"/>
        <family val="3"/>
      </rPr>
      <t xml:space="preserve">
Con base en los artículosl 107, fracción I, inciso d) de la Ley Federal de Presupuesto y Responsabilidad Hacendaria y 205 de su Reglamento
Comisión Federal de Electricidad
(Cifras en millones de pesos a precios de 2014)</t>
    </r>
  </si>
  <si>
    <r>
      <t xml:space="preserve">FLUJO NETO DE PROYECTOS DE INFRAESTRUCTURA PRODUCTIVA DE LARGO PLAZO DE INVERSIÓN DIRECTA EN OPERACIÓN   </t>
    </r>
    <r>
      <rPr>
        <b/>
        <vertAlign val="superscript"/>
        <sz val="10"/>
        <rFont val="Soberana Sans"/>
        <family val="3"/>
      </rPr>
      <t>1_/</t>
    </r>
    <r>
      <rPr>
        <b/>
        <sz val="10"/>
        <rFont val="Soberana Sans"/>
        <family val="3"/>
      </rPr>
      <t xml:space="preserve">
Con base en los artículosl 107, fracción I, inciso d) de la Ley Federal de Presupuesto y Responsabilidad Hacendaria y 205 de su Reglamento
Comisión Federal de Electricidad
(Cifras en millones de pesos a precios de 2014)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</si>
</sst>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-;\-* #,##0.00_-;_-* &quot;-&quot;??_-;_-@_-"/>
    <numFmt numFmtId="164" formatCode="#,##0.00;[Red]#,##0.00"/>
    <numFmt numFmtId="165" formatCode="0.0"/>
    <numFmt numFmtId="166" formatCode="#,##0.0_);[Red]\(#,##0.0\)"/>
    <numFmt numFmtId="167" formatCode="#,##0;[Red]#,##0"/>
    <numFmt numFmtId="168" formatCode="#,##0.0_ ;[Red]\-#,##0.0\ "/>
    <numFmt numFmtId="169" formatCode="#,##0.0;[Red]\-#,##0.0"/>
    <numFmt numFmtId="170" formatCode="_-* #,##0.0_-;\-* #,##0.0_-;_-* &quot;-&quot;??_-;_-@_-"/>
    <numFmt numFmtId="171" formatCode="#,##0.0"/>
    <numFmt numFmtId="172" formatCode="General_)"/>
    <numFmt numFmtId="173" formatCode="#,##0.0_ ;\-#,##0.0\ "/>
    <numFmt numFmtId="174" formatCode="_-[$€-2]* #,##0.00_-;\-[$€-2]* #,##0.00_-;_-[$€-2]* &quot;-&quot;??_-"/>
    <numFmt numFmtId="175" formatCode="#,##0.00000000000000000000000000_ ;\-#,##0.00000000000000000000000000\ "/>
    <numFmt numFmtId="176" formatCode="_-* #,##0.000_-;\-* #,##0.000_-;_-* &quot;-&quot;??_-;_-@_-"/>
    <numFmt numFmtId="177" formatCode="d\-mmm\-yyyy"/>
    <numFmt numFmtId="178" formatCode="#,##0.00;[Red]\(#,##0.0\)"/>
    <numFmt numFmtId="179" formatCode="#,##0.0;[Red]\(#,##0\)"/>
    <numFmt numFmtId="180" formatCode="#,##0;[Red]\(#,##0\)"/>
    <numFmt numFmtId="181" formatCode="#,##0.0;[Red]\(#,##0.0\)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6.5"/>
      <name val="Arial"/>
      <family val="2"/>
    </font>
    <font>
      <sz val="8"/>
      <color indexed="8"/>
      <name val="Arial"/>
      <family val="2"/>
    </font>
    <font>
      <sz val="10"/>
      <color indexed="8"/>
      <name val="MS Sans Serif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0"/>
      <name val="Soberana Sans"/>
      <family val="3"/>
    </font>
    <font>
      <sz val="10"/>
      <name val="Soberana Sans"/>
      <family val="3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6"/>
      <color theme="1"/>
      <name val="Soberana Sans"/>
      <family val="3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  <font>
      <b/>
      <vertAlign val="superscript"/>
      <sz val="10"/>
      <name val="Soberana Sans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28">
    <xf numFmtId="0" fontId="0" fillId="0" borderId="0"/>
    <xf numFmtId="172" fontId="1" fillId="0" borderId="0"/>
    <xf numFmtId="171" fontId="1" fillId="0" borderId="0"/>
    <xf numFmtId="173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4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66" fontId="1" fillId="0" borderId="0"/>
    <xf numFmtId="173" fontId="1" fillId="0" borderId="0"/>
    <xf numFmtId="0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4" fontId="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7" fontId="1" fillId="0" borderId="0"/>
    <xf numFmtId="174" fontId="1" fillId="0" borderId="0"/>
    <xf numFmtId="174" fontId="1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" fillId="0" borderId="0"/>
    <xf numFmtId="0" fontId="11" fillId="0" borderId="0"/>
    <xf numFmtId="166" fontId="1" fillId="0" borderId="0"/>
    <xf numFmtId="0" fontId="1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71" fontId="1" fillId="0" borderId="0"/>
    <xf numFmtId="0" fontId="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2">
    <xf numFmtId="0" fontId="0" fillId="0" borderId="0" xfId="0"/>
    <xf numFmtId="0" fontId="1" fillId="0" borderId="0" xfId="120" applyFill="1"/>
    <xf numFmtId="0" fontId="1" fillId="0" borderId="0" xfId="120"/>
    <xf numFmtId="0" fontId="1" fillId="2" borderId="0" xfId="120" applyFill="1"/>
    <xf numFmtId="0" fontId="1" fillId="0" borderId="0" xfId="120" applyFont="1"/>
    <xf numFmtId="168" fontId="2" fillId="0" borderId="0" xfId="120" applyNumberFormat="1" applyFont="1" applyFill="1" applyAlignment="1">
      <alignment horizontal="right" vertical="center"/>
    </xf>
    <xf numFmtId="0" fontId="1" fillId="0" borderId="0" xfId="120" applyFont="1" applyFill="1"/>
    <xf numFmtId="168" fontId="2" fillId="0" borderId="0" xfId="120" applyNumberFormat="1" applyFont="1" applyFill="1"/>
    <xf numFmtId="165" fontId="1" fillId="0" borderId="0" xfId="120" applyNumberFormat="1" applyFill="1"/>
    <xf numFmtId="168" fontId="1" fillId="0" borderId="0" xfId="120" applyNumberFormat="1" applyFill="1"/>
    <xf numFmtId="166" fontId="1" fillId="0" borderId="0" xfId="120" applyNumberFormat="1" applyFill="1"/>
    <xf numFmtId="0" fontId="1" fillId="0" borderId="0" xfId="120" applyFill="1" applyBorder="1"/>
    <xf numFmtId="0" fontId="1" fillId="0" borderId="0" xfId="120" applyFill="1" applyAlignment="1"/>
    <xf numFmtId="0" fontId="1" fillId="0" borderId="0" xfId="120" applyFill="1" applyBorder="1" applyAlignment="1"/>
    <xf numFmtId="3" fontId="0" fillId="0" borderId="0" xfId="0" applyNumberFormat="1"/>
    <xf numFmtId="3" fontId="0" fillId="0" borderId="0" xfId="0" quotePrefix="1" applyNumberFormat="1"/>
    <xf numFmtId="0" fontId="0" fillId="0" borderId="0" xfId="0" applyNumberFormat="1"/>
    <xf numFmtId="0" fontId="1" fillId="0" borderId="0" xfId="120" applyFill="1" applyAlignment="1">
      <alignment vertical="top"/>
    </xf>
    <xf numFmtId="0" fontId="1" fillId="0" borderId="0" xfId="120" applyAlignment="1">
      <alignment vertical="top"/>
    </xf>
    <xf numFmtId="179" fontId="1" fillId="0" borderId="0" xfId="120" applyNumberFormat="1" applyAlignment="1">
      <alignment vertical="top"/>
    </xf>
    <xf numFmtId="0" fontId="12" fillId="0" borderId="0" xfId="0" applyFont="1"/>
    <xf numFmtId="0" fontId="1" fillId="0" borderId="0" xfId="12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120" applyFont="1" applyAlignment="1">
      <alignment horizontal="center" vertical="top"/>
    </xf>
    <xf numFmtId="0" fontId="8" fillId="0" borderId="0" xfId="120" applyFont="1" applyBorder="1" applyAlignment="1">
      <alignment vertical="top"/>
    </xf>
    <xf numFmtId="181" fontId="8" fillId="0" borderId="0" xfId="46" applyNumberFormat="1" applyFont="1" applyFill="1" applyBorder="1" applyAlignment="1">
      <alignment horizontal="right" vertical="top"/>
    </xf>
    <xf numFmtId="0" fontId="9" fillId="0" borderId="0" xfId="120" applyFont="1" applyFill="1" applyAlignment="1">
      <alignment vertical="top"/>
    </xf>
    <xf numFmtId="0" fontId="9" fillId="2" borderId="0" xfId="120" applyFont="1" applyFill="1" applyBorder="1" applyAlignment="1"/>
    <xf numFmtId="0" fontId="9" fillId="2" borderId="0" xfId="120" applyFont="1" applyFill="1" applyBorder="1"/>
    <xf numFmtId="0" fontId="9" fillId="2" borderId="0" xfId="120" applyFont="1" applyFill="1" applyBorder="1" applyAlignment="1">
      <alignment horizontal="center"/>
    </xf>
    <xf numFmtId="0" fontId="9" fillId="2" borderId="3" xfId="120" applyFont="1" applyFill="1" applyBorder="1" applyAlignment="1">
      <alignment horizontal="center"/>
    </xf>
    <xf numFmtId="166" fontId="9" fillId="2" borderId="0" xfId="120" applyNumberFormat="1" applyFont="1" applyFill="1" applyBorder="1" applyAlignment="1">
      <alignment horizontal="center"/>
    </xf>
    <xf numFmtId="167" fontId="9" fillId="2" borderId="0" xfId="120" applyNumberFormat="1" applyFont="1" applyFill="1" applyBorder="1" applyAlignment="1">
      <alignment horizontal="center"/>
    </xf>
    <xf numFmtId="164" fontId="9" fillId="2" borderId="0" xfId="120" applyNumberFormat="1" applyFont="1" applyFill="1" applyBorder="1" applyAlignment="1">
      <alignment horizontal="center"/>
    </xf>
    <xf numFmtId="0" fontId="9" fillId="2" borderId="4" xfId="120" quotePrefix="1" applyFont="1" applyFill="1" applyBorder="1" applyAlignment="1">
      <alignment horizontal="center"/>
    </xf>
    <xf numFmtId="0" fontId="9" fillId="2" borderId="4" xfId="120" applyFont="1" applyFill="1" applyBorder="1" applyAlignment="1">
      <alignment horizontal="center"/>
    </xf>
    <xf numFmtId="0" fontId="9" fillId="2" borderId="4" xfId="120" applyFont="1" applyFill="1" applyBorder="1" applyAlignment="1"/>
    <xf numFmtId="0" fontId="9" fillId="0" borderId="4" xfId="120" quotePrefix="1" applyFont="1" applyFill="1" applyBorder="1" applyAlignment="1">
      <alignment horizontal="center"/>
    </xf>
    <xf numFmtId="0" fontId="9" fillId="0" borderId="0" xfId="120" applyFont="1" applyFill="1" applyAlignment="1">
      <alignment horizontal="center" vertical="top"/>
    </xf>
    <xf numFmtId="0" fontId="9" fillId="0" borderId="0" xfId="120" applyFont="1" applyFill="1" applyAlignment="1">
      <alignment vertical="top" wrapText="1"/>
    </xf>
    <xf numFmtId="179" fontId="9" fillId="0" borderId="0" xfId="120" applyNumberFormat="1" applyFont="1" applyFill="1" applyAlignment="1">
      <alignment horizontal="right" vertical="top"/>
    </xf>
    <xf numFmtId="181" fontId="9" fillId="0" borderId="0" xfId="46" applyNumberFormat="1" applyFont="1" applyFill="1" applyBorder="1" applyAlignment="1">
      <alignment horizontal="right" vertical="top"/>
    </xf>
    <xf numFmtId="0" fontId="9" fillId="0" borderId="0" xfId="120" applyNumberFormat="1" applyFont="1" applyFill="1" applyAlignment="1">
      <alignment horizontal="center" vertical="top"/>
    </xf>
    <xf numFmtId="0" fontId="9" fillId="0" borderId="0" xfId="120" applyNumberFormat="1" applyFont="1" applyFill="1" applyBorder="1" applyAlignment="1">
      <alignment horizontal="center" vertical="top"/>
    </xf>
    <xf numFmtId="0" fontId="9" fillId="0" borderId="0" xfId="120" applyFont="1" applyFill="1" applyBorder="1" applyAlignment="1">
      <alignment horizontal="center" vertical="top"/>
    </xf>
    <xf numFmtId="0" fontId="9" fillId="0" borderId="0" xfId="120" applyFont="1" applyFill="1" applyBorder="1" applyAlignment="1">
      <alignment vertical="top"/>
    </xf>
    <xf numFmtId="0" fontId="9" fillId="0" borderId="0" xfId="120" applyFont="1" applyFill="1" applyBorder="1" applyAlignment="1">
      <alignment vertical="top" wrapText="1"/>
    </xf>
    <xf numFmtId="179" fontId="9" fillId="0" borderId="0" xfId="120" applyNumberFormat="1" applyFont="1" applyFill="1" applyBorder="1" applyAlignment="1">
      <alignment horizontal="right" vertical="top"/>
    </xf>
    <xf numFmtId="179" fontId="9" fillId="0" borderId="0" xfId="46" applyNumberFormat="1" applyFont="1" applyFill="1" applyBorder="1" applyAlignment="1">
      <alignment horizontal="right" vertical="top"/>
    </xf>
    <xf numFmtId="0" fontId="9" fillId="0" borderId="0" xfId="120" quotePrefix="1" applyFont="1" applyFill="1" applyBorder="1" applyAlignment="1">
      <alignment horizontal="left" vertical="top" wrapText="1"/>
    </xf>
    <xf numFmtId="0" fontId="9" fillId="0" borderId="0" xfId="120" applyNumberFormat="1" applyFont="1" applyFill="1" applyAlignment="1">
      <alignment horizontal="left" vertical="top"/>
    </xf>
    <xf numFmtId="0" fontId="9" fillId="0" borderId="0" xfId="120" applyFont="1" applyFill="1" applyAlignment="1">
      <alignment horizontal="left" vertical="top"/>
    </xf>
    <xf numFmtId="0" fontId="9" fillId="0" borderId="0" xfId="120" applyFont="1" applyFill="1" applyBorder="1" applyAlignment="1">
      <alignment horizontal="left" vertical="top" wrapText="1"/>
    </xf>
    <xf numFmtId="169" fontId="9" fillId="0" borderId="0" xfId="46" applyNumberFormat="1" applyFont="1" applyFill="1" applyBorder="1" applyAlignment="1">
      <alignment horizontal="center" vertical="top"/>
    </xf>
    <xf numFmtId="168" fontId="9" fillId="0" borderId="0" xfId="46" applyNumberFormat="1" applyFont="1" applyFill="1" applyAlignment="1">
      <alignment horizontal="center" vertical="top"/>
    </xf>
    <xf numFmtId="170" fontId="9" fillId="0" borderId="0" xfId="46" applyNumberFormat="1" applyFont="1" applyFill="1" applyBorder="1" applyAlignment="1">
      <alignment horizontal="center" vertical="top"/>
    </xf>
    <xf numFmtId="4" fontId="9" fillId="0" borderId="0" xfId="120" applyNumberFormat="1" applyFont="1" applyFill="1" applyBorder="1" applyAlignment="1">
      <alignment horizontal="center" vertical="top"/>
    </xf>
    <xf numFmtId="165" fontId="9" fillId="0" borderId="0" xfId="120" applyNumberFormat="1" applyFont="1" applyFill="1" applyBorder="1" applyAlignment="1">
      <alignment horizontal="center" vertical="top"/>
    </xf>
    <xf numFmtId="43" fontId="9" fillId="0" borderId="0" xfId="46" applyFont="1" applyFill="1" applyBorder="1" applyAlignment="1">
      <alignment horizontal="center" vertical="top"/>
    </xf>
    <xf numFmtId="179" fontId="8" fillId="0" borderId="0" xfId="120" applyNumberFormat="1" applyFont="1" applyAlignment="1">
      <alignment horizontal="right" vertical="top"/>
    </xf>
    <xf numFmtId="179" fontId="8" fillId="0" borderId="0" xfId="120" applyNumberFormat="1" applyFont="1" applyFill="1" applyAlignment="1">
      <alignment horizontal="right" vertical="top"/>
    </xf>
    <xf numFmtId="0" fontId="9" fillId="0" borderId="4" xfId="120" applyNumberFormat="1" applyFont="1" applyFill="1" applyBorder="1" applyAlignment="1">
      <alignment horizontal="center" vertical="top"/>
    </xf>
    <xf numFmtId="0" fontId="9" fillId="0" borderId="4" xfId="120" applyFont="1" applyFill="1" applyBorder="1" applyAlignment="1">
      <alignment horizontal="center" vertical="top"/>
    </xf>
    <xf numFmtId="0" fontId="9" fillId="0" borderId="4" xfId="120" applyFont="1" applyFill="1" applyBorder="1" applyAlignment="1">
      <alignment vertical="top" wrapText="1"/>
    </xf>
    <xf numFmtId="179" fontId="9" fillId="0" borderId="4" xfId="120" applyNumberFormat="1" applyFont="1" applyFill="1" applyBorder="1" applyAlignment="1">
      <alignment horizontal="right" vertical="top"/>
    </xf>
    <xf numFmtId="181" fontId="9" fillId="0" borderId="4" xfId="46" applyNumberFormat="1" applyFont="1" applyFill="1" applyBorder="1" applyAlignment="1">
      <alignment horizontal="right" vertical="top"/>
    </xf>
    <xf numFmtId="179" fontId="9" fillId="0" borderId="4" xfId="46" applyNumberFormat="1" applyFont="1" applyFill="1" applyBorder="1" applyAlignment="1">
      <alignment horizontal="right" vertical="top"/>
    </xf>
    <xf numFmtId="0" fontId="13" fillId="0" borderId="0" xfId="0" applyFont="1" applyBorder="1" applyAlignment="1">
      <alignment wrapText="1"/>
    </xf>
    <xf numFmtId="180" fontId="8" fillId="0" borderId="0" xfId="120" applyNumberFormat="1" applyFont="1" applyAlignment="1">
      <alignment horizontal="center" vertical="top"/>
    </xf>
    <xf numFmtId="179" fontId="8" fillId="0" borderId="0" xfId="120" applyNumberFormat="1" applyFont="1" applyBorder="1" applyAlignment="1">
      <alignment vertical="top"/>
    </xf>
    <xf numFmtId="179" fontId="8" fillId="0" borderId="0" xfId="120" applyNumberFormat="1" applyFont="1" applyAlignment="1">
      <alignment horizontal="center" vertical="top"/>
    </xf>
    <xf numFmtId="179" fontId="8" fillId="0" borderId="0" xfId="120" applyNumberFormat="1" applyFont="1" applyFill="1" applyAlignment="1">
      <alignment horizontal="center" vertical="top"/>
    </xf>
    <xf numFmtId="179" fontId="9" fillId="0" borderId="0" xfId="120" applyNumberFormat="1" applyFont="1" applyAlignment="1">
      <alignment vertical="top"/>
    </xf>
    <xf numFmtId="179" fontId="9" fillId="0" borderId="0" xfId="120" applyNumberFormat="1" applyFont="1" applyFill="1" applyAlignment="1">
      <alignment vertical="top"/>
    </xf>
    <xf numFmtId="180" fontId="9" fillId="0" borderId="0" xfId="120" applyNumberFormat="1" applyFont="1" applyFill="1" applyAlignment="1">
      <alignment horizontal="center" vertical="top"/>
    </xf>
    <xf numFmtId="179" fontId="9" fillId="0" borderId="0" xfId="120" applyNumberFormat="1" applyFont="1" applyFill="1" applyAlignment="1">
      <alignment horizontal="center" vertical="top"/>
    </xf>
    <xf numFmtId="179" fontId="9" fillId="0" borderId="0" xfId="120" applyNumberFormat="1" applyFont="1" applyFill="1" applyAlignment="1">
      <alignment vertical="top" wrapText="1"/>
    </xf>
    <xf numFmtId="180" fontId="9" fillId="0" borderId="0" xfId="120" applyNumberFormat="1" applyFont="1" applyFill="1" applyBorder="1" applyAlignment="1">
      <alignment horizontal="center" vertical="top"/>
    </xf>
    <xf numFmtId="179" fontId="9" fillId="0" borderId="0" xfId="120" applyNumberFormat="1" applyFont="1" applyFill="1" applyBorder="1" applyAlignment="1">
      <alignment horizontal="center" vertical="top"/>
    </xf>
    <xf numFmtId="179" fontId="9" fillId="0" borderId="0" xfId="120" applyNumberFormat="1" applyFont="1" applyFill="1" applyBorder="1" applyAlignment="1">
      <alignment vertical="top"/>
    </xf>
    <xf numFmtId="179" fontId="9" fillId="0" borderId="0" xfId="120" applyNumberFormat="1" applyFont="1" applyFill="1" applyBorder="1" applyAlignment="1">
      <alignment vertical="top" wrapText="1"/>
    </xf>
    <xf numFmtId="179" fontId="9" fillId="0" borderId="0" xfId="120" quotePrefix="1" applyNumberFormat="1" applyFont="1" applyFill="1" applyBorder="1" applyAlignment="1">
      <alignment horizontal="left" vertical="top" wrapText="1"/>
    </xf>
    <xf numFmtId="179" fontId="9" fillId="0" borderId="0" xfId="120" applyNumberFormat="1" applyFont="1" applyFill="1" applyAlignment="1">
      <alignment horizontal="left" vertical="top"/>
    </xf>
    <xf numFmtId="179" fontId="9" fillId="0" borderId="0" xfId="120" applyNumberFormat="1" applyFont="1" applyFill="1" applyBorder="1" applyAlignment="1">
      <alignment horizontal="left" vertical="top" wrapText="1"/>
    </xf>
    <xf numFmtId="179" fontId="9" fillId="0" borderId="0" xfId="46" applyNumberFormat="1" applyFont="1" applyFill="1" applyBorder="1" applyAlignment="1">
      <alignment horizontal="center" vertical="top"/>
    </xf>
    <xf numFmtId="179" fontId="9" fillId="0" borderId="0" xfId="120" applyNumberFormat="1" applyFont="1" applyBorder="1" applyAlignment="1">
      <alignment vertical="top"/>
    </xf>
    <xf numFmtId="179" fontId="9" fillId="0" borderId="0" xfId="46" applyNumberFormat="1" applyFont="1" applyFill="1" applyAlignment="1">
      <alignment horizontal="center" vertical="top"/>
    </xf>
    <xf numFmtId="180" fontId="9" fillId="0" borderId="4" xfId="120" applyNumberFormat="1" applyFont="1" applyFill="1" applyBorder="1" applyAlignment="1">
      <alignment horizontal="center" vertical="top"/>
    </xf>
    <xf numFmtId="179" fontId="9" fillId="0" borderId="4" xfId="120" applyNumberFormat="1" applyFont="1" applyFill="1" applyBorder="1" applyAlignment="1">
      <alignment horizontal="center" vertical="top"/>
    </xf>
    <xf numFmtId="179" fontId="9" fillId="0" borderId="4" xfId="120" applyNumberFormat="1" applyFont="1" applyFill="1" applyBorder="1" applyAlignment="1">
      <alignment vertical="top"/>
    </xf>
    <xf numFmtId="179" fontId="9" fillId="0" borderId="4" xfId="120" applyNumberFormat="1" applyFont="1" applyFill="1" applyBorder="1" applyAlignment="1">
      <alignment vertical="top" wrapText="1"/>
    </xf>
    <xf numFmtId="180" fontId="8" fillId="0" borderId="0" xfId="120" applyNumberFormat="1" applyFont="1" applyAlignment="1">
      <alignment horizontal="right" vertical="top"/>
    </xf>
    <xf numFmtId="179" fontId="8" fillId="0" borderId="0" xfId="120" applyNumberFormat="1" applyFont="1" applyBorder="1" applyAlignment="1">
      <alignment horizontal="right" vertical="top"/>
    </xf>
    <xf numFmtId="178" fontId="8" fillId="0" borderId="0" xfId="46" applyNumberFormat="1" applyFont="1" applyFill="1" applyBorder="1" applyAlignment="1">
      <alignment horizontal="right" vertical="top"/>
    </xf>
    <xf numFmtId="0" fontId="9" fillId="0" borderId="0" xfId="120" applyFont="1" applyAlignment="1">
      <alignment vertical="top"/>
    </xf>
    <xf numFmtId="178" fontId="9" fillId="0" borderId="0" xfId="46" applyNumberFormat="1" applyFont="1" applyFill="1" applyBorder="1" applyAlignment="1">
      <alignment horizontal="right" vertical="top"/>
    </xf>
    <xf numFmtId="178" fontId="9" fillId="0" borderId="4" xfId="46" applyNumberFormat="1" applyFont="1" applyFill="1" applyBorder="1" applyAlignment="1">
      <alignment horizontal="right" vertical="top"/>
    </xf>
    <xf numFmtId="179" fontId="9" fillId="0" borderId="4" xfId="120" applyNumberFormat="1" applyFont="1" applyFill="1" applyBorder="1" applyAlignment="1">
      <alignment horizontal="left" vertical="top"/>
    </xf>
    <xf numFmtId="0" fontId="13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vertical="center" wrapText="1"/>
    </xf>
    <xf numFmtId="0" fontId="9" fillId="0" borderId="0" xfId="120" applyFont="1" applyFill="1" applyAlignment="1">
      <alignment vertical="top"/>
    </xf>
    <xf numFmtId="0" fontId="9" fillId="2" borderId="0" xfId="120" applyFont="1" applyFill="1" applyBorder="1" applyAlignment="1">
      <alignment horizontal="center" vertical="center"/>
    </xf>
    <xf numFmtId="0" fontId="9" fillId="2" borderId="4" xfId="120" applyFont="1" applyFill="1" applyBorder="1" applyAlignment="1">
      <alignment horizontal="center" vertical="center"/>
    </xf>
    <xf numFmtId="0" fontId="9" fillId="2" borderId="1" xfId="120" applyFont="1" applyFill="1" applyBorder="1" applyAlignment="1">
      <alignment horizontal="center"/>
    </xf>
    <xf numFmtId="0" fontId="9" fillId="2" borderId="2" xfId="12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center" wrapText="1"/>
    </xf>
    <xf numFmtId="0" fontId="8" fillId="3" borderId="0" xfId="120" applyFont="1" applyFill="1" applyAlignment="1">
      <alignment horizontal="left" vertical="center" wrapText="1"/>
    </xf>
    <xf numFmtId="0" fontId="9" fillId="0" borderId="0" xfId="120" applyFont="1" applyFill="1" applyBorder="1" applyAlignment="1">
      <alignment vertical="top"/>
    </xf>
    <xf numFmtId="179" fontId="9" fillId="0" borderId="0" xfId="120" applyNumberFormat="1" applyFont="1" applyAlignment="1">
      <alignment vertical="top"/>
    </xf>
    <xf numFmtId="179" fontId="9" fillId="0" borderId="0" xfId="120" applyNumberFormat="1" applyFont="1" applyBorder="1" applyAlignment="1">
      <alignment vertical="top"/>
    </xf>
    <xf numFmtId="179" fontId="9" fillId="0" borderId="0" xfId="120" applyNumberFormat="1" applyFont="1" applyFill="1" applyAlignment="1">
      <alignment vertical="top"/>
    </xf>
    <xf numFmtId="179" fontId="9" fillId="0" borderId="0" xfId="120" applyNumberFormat="1" applyFont="1" applyFill="1" applyBorder="1" applyAlignment="1">
      <alignment vertical="top"/>
    </xf>
  </cellXfs>
  <cellStyles count="228">
    <cellStyle name="=C:\WINNT\SYSTEM32\COMMAND.COM" xfId="1"/>
    <cellStyle name="=C:\WINNT\SYSTEM32\COMMAND.COM 10" xfId="2"/>
    <cellStyle name="=C:\WINNT\SYSTEM32\COMMAND.COM 10 2" xfId="3"/>
    <cellStyle name="=C:\WINNT\SYSTEM32\COMMAND.COM 11" xfId="4"/>
    <cellStyle name="=C:\WINNT\SYSTEM32\COMMAND.COM 12" xfId="5"/>
    <cellStyle name="=C:\WINNT\SYSTEM32\COMMAND.COM 13" xfId="6"/>
    <cellStyle name="=C:\WINNT\SYSTEM32\COMMAND.COM 14" xfId="7"/>
    <cellStyle name="=C:\WINNT\SYSTEM32\COMMAND.COM 15" xfId="8"/>
    <cellStyle name="=C:\WINNT\SYSTEM32\COMMAND.COM 16" xfId="9"/>
    <cellStyle name="=C:\WINNT\SYSTEM32\COMMAND.COM 17" xfId="10"/>
    <cellStyle name="=C:\WINNT\SYSTEM32\COMMAND.COM 18" xfId="11"/>
    <cellStyle name="=C:\WINNT\SYSTEM32\COMMAND.COM 18 2" xfId="12"/>
    <cellStyle name="=C:\WINNT\SYSTEM32\COMMAND.COM 19" xfId="13"/>
    <cellStyle name="=C:\WINNT\SYSTEM32\COMMAND.COM 2" xfId="14"/>
    <cellStyle name="=C:\WINNT\SYSTEM32\COMMAND.COM 2 2" xfId="15"/>
    <cellStyle name="=C:\WINNT\SYSTEM32\COMMAND.COM 2 3" xfId="16"/>
    <cellStyle name="=C:\WINNT\SYSTEM32\COMMAND.COM 2 4" xfId="17"/>
    <cellStyle name="=C:\WINNT\SYSTEM32\COMMAND.COM 2 5" xfId="18"/>
    <cellStyle name="=C:\WINNT\SYSTEM32\COMMAND.COM 2 6" xfId="19"/>
    <cellStyle name="=C:\WINNT\SYSTEM32\COMMAND.COM 2 7" xfId="20"/>
    <cellStyle name="=C:\WINNT\SYSTEM32\COMMAND.COM 2 8" xfId="21"/>
    <cellStyle name="=C:\WINNT\SYSTEM32\COMMAND.COM 2 9" xfId="22"/>
    <cellStyle name="=C:\WINNT\SYSTEM32\COMMAND.COM 3" xfId="23"/>
    <cellStyle name="=C:\WINNT\SYSTEM32\COMMAND.COM 3 2" xfId="24"/>
    <cellStyle name="=C:\WINNT\SYSTEM32\COMMAND.COM 4" xfId="25"/>
    <cellStyle name="=C:\WINNT\SYSTEM32\COMMAND.COM 4 2" xfId="26"/>
    <cellStyle name="=C:\WINNT\SYSTEM32\COMMAND.COM 5" xfId="27"/>
    <cellStyle name="=C:\WINNT\SYSTEM32\COMMAND.COM 5 2" xfId="28"/>
    <cellStyle name="=C:\WINNT\SYSTEM32\COMMAND.COM 6" xfId="29"/>
    <cellStyle name="=C:\WINNT\SYSTEM32\COMMAND.COM 6 2" xfId="30"/>
    <cellStyle name="=C:\WINNT\SYSTEM32\COMMAND.COM 7" xfId="31"/>
    <cellStyle name="=C:\WINNT\SYSTEM32\COMMAND.COM 7 2" xfId="32"/>
    <cellStyle name="=C:\WINNT\SYSTEM32\COMMAND.COM 8" xfId="33"/>
    <cellStyle name="=C:\WINNT\SYSTEM32\COMMAND.COM 8 2" xfId="34"/>
    <cellStyle name="=C:\WINNT\SYSTEM32\COMMAND.COM 9" xfId="35"/>
    <cellStyle name="=C:\WINNT\SYSTEM32\COMMAND.COM 9 2" xfId="36"/>
    <cellStyle name="Euro" xfId="37"/>
    <cellStyle name="Euro 2" xfId="38"/>
    <cellStyle name="Euro 3" xfId="39"/>
    <cellStyle name="Euro 4" xfId="40"/>
    <cellStyle name="Euro 5" xfId="41"/>
    <cellStyle name="Euro 6" xfId="42"/>
    <cellStyle name="Euro 7" xfId="43"/>
    <cellStyle name="Euro 8" xfId="44"/>
    <cellStyle name="Euro 9" xfId="45"/>
    <cellStyle name="Millares" xfId="46" builtinId="3"/>
    <cellStyle name="Millares 10" xfId="47"/>
    <cellStyle name="Millares 11" xfId="48"/>
    <cellStyle name="Millares 11 2" xfId="49"/>
    <cellStyle name="Millares 12" xfId="50"/>
    <cellStyle name="Millares 13" xfId="51"/>
    <cellStyle name="Millares 14" xfId="52"/>
    <cellStyle name="Millares 2" xfId="53"/>
    <cellStyle name="Millares 2 2" xfId="54"/>
    <cellStyle name="Millares 2 3" xfId="55"/>
    <cellStyle name="Millares 3" xfId="56"/>
    <cellStyle name="Millares 3 2" xfId="57"/>
    <cellStyle name="Millares 3 3" xfId="58"/>
    <cellStyle name="Millares 3 4" xfId="59"/>
    <cellStyle name="Millares 3 5" xfId="60"/>
    <cellStyle name="Millares 3 6" xfId="61"/>
    <cellStyle name="Millares 3 7" xfId="62"/>
    <cellStyle name="Millares 3 8" xfId="63"/>
    <cellStyle name="Millares 3 9" xfId="64"/>
    <cellStyle name="Millares 4" xfId="65"/>
    <cellStyle name="Millares 4 2" xfId="66"/>
    <cellStyle name="Millares 4 2 2" xfId="67"/>
    <cellStyle name="Millares 4 3" xfId="68"/>
    <cellStyle name="Millares 4 3 2" xfId="69"/>
    <cellStyle name="Millares 4 4" xfId="70"/>
    <cellStyle name="Millares 4 4 2" xfId="71"/>
    <cellStyle name="Millares 4 5" xfId="72"/>
    <cellStyle name="Millares 4 5 2" xfId="73"/>
    <cellStyle name="Millares 4 6" xfId="74"/>
    <cellStyle name="Millares 4 6 2" xfId="75"/>
    <cellStyle name="Millares 4 7" xfId="76"/>
    <cellStyle name="Millares 4 7 2" xfId="77"/>
    <cellStyle name="Millares 4 8" xfId="78"/>
    <cellStyle name="Millares 4 8 2" xfId="79"/>
    <cellStyle name="Millares 4 9" xfId="80"/>
    <cellStyle name="Millares 5" xfId="81"/>
    <cellStyle name="Millares 5 2" xfId="82"/>
    <cellStyle name="Millares 5 2 2" xfId="83"/>
    <cellStyle name="Millares 5 3" xfId="84"/>
    <cellStyle name="Millares 5 3 2" xfId="85"/>
    <cellStyle name="Millares 5 4" xfId="86"/>
    <cellStyle name="Millares 5 4 2" xfId="87"/>
    <cellStyle name="Millares 5 5" xfId="88"/>
    <cellStyle name="Millares 5 5 2" xfId="89"/>
    <cellStyle name="Millares 5 6" xfId="90"/>
    <cellStyle name="Millares 5 6 2" xfId="91"/>
    <cellStyle name="Millares 5 7" xfId="92"/>
    <cellStyle name="Millares 5 7 2" xfId="93"/>
    <cellStyle name="Millares 5 8" xfId="94"/>
    <cellStyle name="Millares 5 8 2" xfId="95"/>
    <cellStyle name="Millares 5 9" xfId="96"/>
    <cellStyle name="Millares 6" xfId="97"/>
    <cellStyle name="Millares 7" xfId="98"/>
    <cellStyle name="Millares 8" xfId="99"/>
    <cellStyle name="Millares 9" xfId="100"/>
    <cellStyle name="Moneda 2" xfId="101"/>
    <cellStyle name="Moneda 2 2" xfId="102"/>
    <cellStyle name="Moneda 2 3" xfId="103"/>
    <cellStyle name="Moneda 2 4" xfId="104"/>
    <cellStyle name="Moneda 2 5" xfId="105"/>
    <cellStyle name="Moneda 2 6" xfId="106"/>
    <cellStyle name="Moneda 2 7" xfId="107"/>
    <cellStyle name="Moneda 2 8" xfId="108"/>
    <cellStyle name="Moneda 2 9" xfId="109"/>
    <cellStyle name="Normal" xfId="0" builtinId="0"/>
    <cellStyle name="Normal 10" xfId="110"/>
    <cellStyle name="Normal 11" xfId="111"/>
    <cellStyle name="Normal 12" xfId="112"/>
    <cellStyle name="Normal 13" xfId="113"/>
    <cellStyle name="Normal 14" xfId="114"/>
    <cellStyle name="Normal 15" xfId="115"/>
    <cellStyle name="Normal 16" xfId="116"/>
    <cellStyle name="Normal 17" xfId="117"/>
    <cellStyle name="Normal 18" xfId="118"/>
    <cellStyle name="Normal 19" xfId="119"/>
    <cellStyle name="Normal 2" xfId="120"/>
    <cellStyle name="Normal 2 10" xfId="121"/>
    <cellStyle name="Normal 2 11" xfId="122"/>
    <cellStyle name="Normal 2 2" xfId="123"/>
    <cellStyle name="Normal 2 2 2" xfId="124"/>
    <cellStyle name="Normal 2 2 3" xfId="125"/>
    <cellStyle name="Normal 2 2 4" xfId="126"/>
    <cellStyle name="Normal 2 2 5" xfId="127"/>
    <cellStyle name="Normal 2 2 6" xfId="128"/>
    <cellStyle name="Normal 2 2 7" xfId="129"/>
    <cellStyle name="Normal 2 2 8" xfId="130"/>
    <cellStyle name="Normal 2 2 9" xfId="131"/>
    <cellStyle name="Normal 2 3" xfId="132"/>
    <cellStyle name="Normal 2 4" xfId="133"/>
    <cellStyle name="Normal 2 5" xfId="134"/>
    <cellStyle name="Normal 2 6" xfId="135"/>
    <cellStyle name="Normal 2 7" xfId="136"/>
    <cellStyle name="Normal 2 8" xfId="137"/>
    <cellStyle name="Normal 2 9" xfId="138"/>
    <cellStyle name="Normal 20" xfId="139"/>
    <cellStyle name="Normal 21" xfId="140"/>
    <cellStyle name="Normal 22" xfId="141"/>
    <cellStyle name="Normal 22 10" xfId="142"/>
    <cellStyle name="Normal 22 11" xfId="143"/>
    <cellStyle name="Normal 22 12" xfId="144"/>
    <cellStyle name="Normal 22 13" xfId="145"/>
    <cellStyle name="Normal 22 14" xfId="146"/>
    <cellStyle name="Normal 22 15" xfId="147"/>
    <cellStyle name="Normal 22 16" xfId="148"/>
    <cellStyle name="Normal 22 17" xfId="149"/>
    <cellStyle name="Normal 22 18" xfId="150"/>
    <cellStyle name="Normal 22 19" xfId="151"/>
    <cellStyle name="Normal 22 2" xfId="152"/>
    <cellStyle name="Normal 22 20" xfId="153"/>
    <cellStyle name="Normal 22 21" xfId="154"/>
    <cellStyle name="Normal 22 22" xfId="155"/>
    <cellStyle name="Normal 22 23" xfId="156"/>
    <cellStyle name="Normal 22 24" xfId="157"/>
    <cellStyle name="Normal 22 25" xfId="158"/>
    <cellStyle name="Normal 22 26" xfId="159"/>
    <cellStyle name="Normal 22 27" xfId="160"/>
    <cellStyle name="Normal 22 28" xfId="161"/>
    <cellStyle name="Normal 22 29" xfId="162"/>
    <cellStyle name="Normal 22 3" xfId="163"/>
    <cellStyle name="Normal 22 30" xfId="164"/>
    <cellStyle name="Normal 22 31" xfId="165"/>
    <cellStyle name="Normal 22 32" xfId="166"/>
    <cellStyle name="Normal 22 33" xfId="167"/>
    <cellStyle name="Normal 22 34" xfId="168"/>
    <cellStyle name="Normal 22 35" xfId="169"/>
    <cellStyle name="Normal 22 4" xfId="170"/>
    <cellStyle name="Normal 22 5" xfId="171"/>
    <cellStyle name="Normal 22 6" xfId="172"/>
    <cellStyle name="Normal 22 7" xfId="173"/>
    <cellStyle name="Normal 22 8" xfId="174"/>
    <cellStyle name="Normal 22 9" xfId="175"/>
    <cellStyle name="Normal 23" xfId="176"/>
    <cellStyle name="Normal 24" xfId="177"/>
    <cellStyle name="Normal 25" xfId="178"/>
    <cellStyle name="Normal 26" xfId="179"/>
    <cellStyle name="Normal 3" xfId="180"/>
    <cellStyle name="Normal 3 2" xfId="181"/>
    <cellStyle name="Normal 3 3" xfId="182"/>
    <cellStyle name="Normal 3 4" xfId="183"/>
    <cellStyle name="Normal 3 5" xfId="184"/>
    <cellStyle name="Normal 3 6" xfId="185"/>
    <cellStyle name="Normal 3 7" xfId="186"/>
    <cellStyle name="Normal 3 8" xfId="187"/>
    <cellStyle name="Normal 3 9" xfId="188"/>
    <cellStyle name="Normal 4" xfId="189"/>
    <cellStyle name="Normal 4 2" xfId="190"/>
    <cellStyle name="Normal 4 2 2" xfId="191"/>
    <cellStyle name="Normal 4 3" xfId="192"/>
    <cellStyle name="Normal 4 3 2" xfId="193"/>
    <cellStyle name="Normal 4 4" xfId="194"/>
    <cellStyle name="Normal 4 4 2" xfId="195"/>
    <cellStyle name="Normal 4 5" xfId="196"/>
    <cellStyle name="Normal 4 5 2" xfId="197"/>
    <cellStyle name="Normal 4 6" xfId="198"/>
    <cellStyle name="Normal 4 6 2" xfId="199"/>
    <cellStyle name="Normal 4 7" xfId="200"/>
    <cellStyle name="Normal 4 7 2" xfId="201"/>
    <cellStyle name="Normal 4 8" xfId="202"/>
    <cellStyle name="Normal 4 8 2" xfId="203"/>
    <cellStyle name="Normal 4 9" xfId="204"/>
    <cellStyle name="Normal 5" xfId="205"/>
    <cellStyle name="Normal 5 2" xfId="206"/>
    <cellStyle name="Normal 6" xfId="207"/>
    <cellStyle name="Normal 6 2" xfId="208"/>
    <cellStyle name="Normal 7" xfId="209"/>
    <cellStyle name="Normal 7 2" xfId="210"/>
    <cellStyle name="Normal 7 3" xfId="211"/>
    <cellStyle name="Normal 7 4" xfId="212"/>
    <cellStyle name="Normal 7 5" xfId="213"/>
    <cellStyle name="Normal 7 6" xfId="214"/>
    <cellStyle name="Normal 7 7" xfId="215"/>
    <cellStyle name="Normal 8" xfId="216"/>
    <cellStyle name="Normal 9" xfId="217"/>
    <cellStyle name="Percent_fotfcor" xfId="218"/>
    <cellStyle name="Porcentual 2" xfId="219"/>
    <cellStyle name="Porcentual 2 2" xfId="220"/>
    <cellStyle name="Porcentual 2 3" xfId="221"/>
    <cellStyle name="Porcentual 2 4" xfId="222"/>
    <cellStyle name="Porcentual 2 5" xfId="223"/>
    <cellStyle name="Porcentual 2 6" xfId="224"/>
    <cellStyle name="Porcentual 2 7" xfId="225"/>
    <cellStyle name="Porcentual 2 8" xfId="226"/>
    <cellStyle name="Porcentual 2 9" xfId="2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292"/>
  <sheetViews>
    <sheetView showGridLines="0" tabSelected="1" zoomScaleNormal="100" workbookViewId="0">
      <selection activeCell="C21" sqref="C21"/>
    </sheetView>
  </sheetViews>
  <sheetFormatPr baseColWidth="10" defaultRowHeight="12.75" x14ac:dyDescent="0.2"/>
  <cols>
    <col min="1" max="1" width="5.42578125" style="2" customWidth="1"/>
    <col min="2" max="2" width="5.28515625" style="2" customWidth="1"/>
    <col min="3" max="3" width="32" style="2" customWidth="1"/>
    <col min="4" max="4" width="11.42578125" style="2" customWidth="1"/>
    <col min="5" max="5" width="18.42578125" style="2" customWidth="1"/>
    <col min="6" max="6" width="14.28515625" style="2" customWidth="1"/>
    <col min="7" max="7" width="13.7109375" style="2" customWidth="1"/>
    <col min="8" max="8" width="1.5703125" style="2" customWidth="1"/>
    <col min="9" max="9" width="11.42578125" style="2" customWidth="1"/>
    <col min="10" max="10" width="18.5703125" style="2" customWidth="1"/>
    <col min="11" max="11" width="14.28515625" style="2" customWidth="1"/>
    <col min="12" max="12" width="12.28515625" style="1" customWidth="1"/>
    <col min="13" max="13" width="14.28515625" style="2" customWidth="1"/>
    <col min="14" max="14" width="11.42578125" style="2" customWidth="1"/>
    <col min="15" max="15" width="9.28515625" style="2" customWidth="1"/>
    <col min="16" max="16" width="17.28515625" style="2" bestFit="1" customWidth="1"/>
    <col min="17" max="16384" width="11.42578125" style="2"/>
  </cols>
  <sheetData>
    <row r="1" spans="1:17" ht="49.5" customHeight="1" x14ac:dyDescent="0.2">
      <c r="A1" s="105" t="s">
        <v>460</v>
      </c>
      <c r="B1" s="105"/>
      <c r="C1" s="105"/>
      <c r="D1" s="105"/>
      <c r="E1" s="105"/>
      <c r="F1" s="105"/>
      <c r="G1" s="22" t="s">
        <v>466</v>
      </c>
    </row>
    <row r="2" spans="1:17" ht="40.5" customHeight="1" x14ac:dyDescent="0.3">
      <c r="A2" s="98" t="s">
        <v>465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67"/>
    </row>
    <row r="3" spans="1:17" ht="30" customHeight="1" x14ac:dyDescent="0.2">
      <c r="A3" s="99" t="s">
        <v>467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21"/>
    </row>
    <row r="4" spans="1:17" ht="82.5" customHeight="1" x14ac:dyDescent="0.2">
      <c r="A4" s="106" t="s">
        <v>470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7" s="3" customFormat="1" ht="15" customHeight="1" x14ac:dyDescent="0.2">
      <c r="A5" s="101" t="s">
        <v>0</v>
      </c>
      <c r="B5" s="101"/>
      <c r="C5" s="101"/>
      <c r="D5" s="103" t="s">
        <v>1</v>
      </c>
      <c r="E5" s="103"/>
      <c r="F5" s="103"/>
      <c r="G5" s="103"/>
      <c r="H5" s="27"/>
      <c r="I5" s="103" t="s">
        <v>2</v>
      </c>
      <c r="J5" s="103"/>
      <c r="K5" s="103"/>
      <c r="L5" s="103"/>
      <c r="M5" s="28"/>
    </row>
    <row r="6" spans="1:17" s="3" customFormat="1" ht="15" customHeight="1" x14ac:dyDescent="0.2">
      <c r="A6" s="101"/>
      <c r="B6" s="101"/>
      <c r="C6" s="101"/>
      <c r="D6" s="28"/>
      <c r="E6" s="104" t="s">
        <v>3</v>
      </c>
      <c r="F6" s="104"/>
      <c r="G6" s="28"/>
      <c r="H6" s="27"/>
      <c r="I6" s="28"/>
      <c r="J6" s="104" t="s">
        <v>4</v>
      </c>
      <c r="K6" s="104"/>
      <c r="L6" s="28"/>
      <c r="M6" s="28"/>
    </row>
    <row r="7" spans="1:17" s="3" customFormat="1" ht="15" customHeight="1" x14ac:dyDescent="0.2">
      <c r="A7" s="101"/>
      <c r="B7" s="101"/>
      <c r="C7" s="101"/>
      <c r="D7" s="29" t="s">
        <v>5</v>
      </c>
      <c r="E7" s="30" t="s">
        <v>6</v>
      </c>
      <c r="F7" s="29"/>
      <c r="G7" s="29" t="s">
        <v>7</v>
      </c>
      <c r="H7" s="27"/>
      <c r="I7" s="29" t="s">
        <v>5</v>
      </c>
      <c r="J7" s="30" t="s">
        <v>6</v>
      </c>
      <c r="K7" s="29"/>
      <c r="L7" s="29" t="s">
        <v>8</v>
      </c>
      <c r="M7" s="29" t="s">
        <v>9</v>
      </c>
    </row>
    <row r="8" spans="1:17" s="3" customFormat="1" ht="15" customHeight="1" x14ac:dyDescent="0.2">
      <c r="A8" s="101"/>
      <c r="B8" s="101"/>
      <c r="C8" s="101"/>
      <c r="D8" s="29"/>
      <c r="E8" s="29" t="s">
        <v>11</v>
      </c>
      <c r="F8" s="29" t="s">
        <v>12</v>
      </c>
      <c r="G8" s="29"/>
      <c r="H8" s="27"/>
      <c r="I8" s="29"/>
      <c r="J8" s="29" t="s">
        <v>11</v>
      </c>
      <c r="K8" s="29" t="s">
        <v>12</v>
      </c>
      <c r="L8" s="29"/>
      <c r="M8" s="31"/>
    </row>
    <row r="9" spans="1:17" s="3" customFormat="1" ht="15" customHeight="1" x14ac:dyDescent="0.2">
      <c r="A9" s="101"/>
      <c r="B9" s="101"/>
      <c r="C9" s="101"/>
      <c r="D9" s="29"/>
      <c r="E9" s="29" t="s">
        <v>13</v>
      </c>
      <c r="F9" s="29" t="s">
        <v>6</v>
      </c>
      <c r="G9" s="29" t="s">
        <v>14</v>
      </c>
      <c r="H9" s="27"/>
      <c r="I9" s="32"/>
      <c r="J9" s="29" t="s">
        <v>13</v>
      </c>
      <c r="K9" s="29" t="s">
        <v>6</v>
      </c>
      <c r="L9" s="29" t="s">
        <v>14</v>
      </c>
      <c r="M9" s="29"/>
    </row>
    <row r="10" spans="1:17" s="3" customFormat="1" ht="15" customHeight="1" x14ac:dyDescent="0.2">
      <c r="A10" s="101"/>
      <c r="B10" s="101"/>
      <c r="C10" s="101"/>
      <c r="D10" s="29"/>
      <c r="E10" s="29" t="s">
        <v>15</v>
      </c>
      <c r="F10" s="29"/>
      <c r="G10" s="31"/>
      <c r="H10" s="27"/>
      <c r="I10" s="29"/>
      <c r="J10" s="29" t="s">
        <v>15</v>
      </c>
      <c r="K10" s="33"/>
      <c r="L10" s="33"/>
      <c r="M10" s="29"/>
    </row>
    <row r="11" spans="1:17" s="3" customFormat="1" ht="15" customHeight="1" thickBot="1" x14ac:dyDescent="0.25">
      <c r="A11" s="102"/>
      <c r="B11" s="102"/>
      <c r="C11" s="102"/>
      <c r="D11" s="34" t="s">
        <v>16</v>
      </c>
      <c r="E11" s="34" t="s">
        <v>17</v>
      </c>
      <c r="F11" s="34" t="s">
        <v>18</v>
      </c>
      <c r="G11" s="35" t="s">
        <v>461</v>
      </c>
      <c r="H11" s="36"/>
      <c r="I11" s="37" t="s">
        <v>462</v>
      </c>
      <c r="J11" s="37" t="s">
        <v>19</v>
      </c>
      <c r="K11" s="37" t="s">
        <v>20</v>
      </c>
      <c r="L11" s="35" t="s">
        <v>463</v>
      </c>
      <c r="M11" s="35" t="s">
        <v>464</v>
      </c>
      <c r="N11" s="20"/>
    </row>
    <row r="12" spans="1:17" s="4" customFormat="1" ht="15" customHeight="1" x14ac:dyDescent="0.2">
      <c r="A12" s="23"/>
      <c r="B12" s="24"/>
      <c r="C12" s="23" t="s">
        <v>10</v>
      </c>
      <c r="D12" s="59">
        <f>SUM(D13:D230)</f>
        <v>82394.644995833296</v>
      </c>
      <c r="E12" s="59">
        <f>SUM(E13:E230)</f>
        <v>44053.367139250004</v>
      </c>
      <c r="F12" s="59">
        <f>SUM(F13:F230)</f>
        <v>2724.0439380000003</v>
      </c>
      <c r="G12" s="59">
        <f>SUM(G13:G230)</f>
        <v>35617.233918583341</v>
      </c>
      <c r="H12" s="59">
        <f>SUM(H13:H218)</f>
        <v>0</v>
      </c>
      <c r="I12" s="60">
        <f>SUM(I13:I230)</f>
        <v>48720.289671094542</v>
      </c>
      <c r="J12" s="60">
        <f>SUM(J13:J230)</f>
        <v>16323.706423123402</v>
      </c>
      <c r="K12" s="60">
        <f>SUM(K13:K230)</f>
        <v>2831.4652408799993</v>
      </c>
      <c r="L12" s="60">
        <f>SUM(L13:L230)</f>
        <v>29565.118007091147</v>
      </c>
      <c r="M12" s="25">
        <f>IF(OR(G12=0,L12=0),"N.A.",IF(ABS(((L12-G12)/G12))*100&gt;=500,"N.S.",(((L12-G12)/G12))*100))</f>
        <v>-16.992099738364281</v>
      </c>
    </row>
    <row r="13" spans="1:17" s="6" customFormat="1" ht="15" customHeight="1" x14ac:dyDescent="0.2">
      <c r="A13" s="38">
        <v>1</v>
      </c>
      <c r="B13" s="38" t="s">
        <v>21</v>
      </c>
      <c r="C13" s="39" t="s">
        <v>22</v>
      </c>
      <c r="D13" s="40">
        <v>415.26936966666659</v>
      </c>
      <c r="E13" s="40">
        <v>274.12564316666663</v>
      </c>
      <c r="F13" s="40">
        <v>5.3171999999999997</v>
      </c>
      <c r="G13" s="40">
        <f t="shared" ref="G13:G76" si="0">D13-E13-F13</f>
        <v>135.82652649999994</v>
      </c>
      <c r="H13" s="40"/>
      <c r="I13" s="40">
        <v>250.97572184000003</v>
      </c>
      <c r="J13" s="40">
        <v>183.7803222511628</v>
      </c>
      <c r="K13" s="40">
        <v>5.5848412999999999</v>
      </c>
      <c r="L13" s="40">
        <f t="shared" ref="L13:L76" si="1">I13-J13-K13</f>
        <v>61.610558288837233</v>
      </c>
      <c r="M13" s="41">
        <f>IF(OR(G13=0,L13=0),"N.A.",IF((((L13-G13)/G13))*100&gt;=500,"500&lt;",IF((((L13-G13)/G13))*100&lt;=-500,"&lt;-500",(((L13-G13)/G13))*100)))</f>
        <v>-54.640260723418208</v>
      </c>
    </row>
    <row r="14" spans="1:17" s="1" customFormat="1" ht="15" customHeight="1" x14ac:dyDescent="0.2">
      <c r="A14" s="38">
        <v>2</v>
      </c>
      <c r="B14" s="38" t="s">
        <v>23</v>
      </c>
      <c r="C14" s="39" t="s">
        <v>24</v>
      </c>
      <c r="D14" s="40">
        <v>1111.7317983333335</v>
      </c>
      <c r="E14" s="40">
        <v>832.24784241666669</v>
      </c>
      <c r="F14" s="40">
        <v>9.9523349999999997</v>
      </c>
      <c r="G14" s="40">
        <f t="shared" si="0"/>
        <v>269.53162091666678</v>
      </c>
      <c r="H14" s="40"/>
      <c r="I14" s="40">
        <v>1220.1352488299999</v>
      </c>
      <c r="J14" s="40">
        <v>786.62216511979352</v>
      </c>
      <c r="K14" s="40">
        <v>10.474777999999999</v>
      </c>
      <c r="L14" s="40">
        <f t="shared" si="1"/>
        <v>423.03830571020637</v>
      </c>
      <c r="M14" s="41">
        <f>IF(OR(G14=0,L14=0),"N.A.",IF((((L14-G14)/G14))*100&gt;=500,"500&lt;",IF((((L14-G14)/G14))*100&lt;=-500,"&lt;-500",(((L14-G14)/G14))*100)))</f>
        <v>56.953126416659096</v>
      </c>
      <c r="N14" s="7"/>
      <c r="O14" s="8"/>
      <c r="P14" s="9"/>
      <c r="Q14" s="8"/>
    </row>
    <row r="15" spans="1:17" s="1" customFormat="1" ht="15" customHeight="1" x14ac:dyDescent="0.2">
      <c r="A15" s="38">
        <v>3</v>
      </c>
      <c r="B15" s="38" t="s">
        <v>25</v>
      </c>
      <c r="C15" s="39" t="s">
        <v>26</v>
      </c>
      <c r="D15" s="40">
        <v>25.220966166666667</v>
      </c>
      <c r="E15" s="40">
        <v>17.304122</v>
      </c>
      <c r="F15" s="40">
        <v>0.753108</v>
      </c>
      <c r="G15" s="40">
        <f t="shared" si="0"/>
        <v>7.1637361666666672</v>
      </c>
      <c r="H15" s="40"/>
      <c r="I15" s="40">
        <v>77.781158590264823</v>
      </c>
      <c r="J15" s="40">
        <v>15.522212439999999</v>
      </c>
      <c r="K15" s="40">
        <v>0.75310756999999995</v>
      </c>
      <c r="L15" s="40">
        <f t="shared" si="1"/>
        <v>61.505838580264829</v>
      </c>
      <c r="M15" s="41" t="str">
        <f t="shared" ref="M15:M76" si="2">IF(OR(G15=0,L15=0),"N.A.",IF((((L15-G15)/G15))*100&gt;=500,"500&lt;",IF((((L15-G15)/G15))*100&lt;=-500,"&lt;-500",(((L15-G15)/G15))*100)))</f>
        <v>500&lt;</v>
      </c>
      <c r="N15" s="7"/>
      <c r="O15" s="8"/>
      <c r="P15" s="9"/>
      <c r="Q15" s="8"/>
    </row>
    <row r="16" spans="1:17" s="1" customFormat="1" ht="15" customHeight="1" x14ac:dyDescent="0.2">
      <c r="A16" s="38">
        <v>4</v>
      </c>
      <c r="B16" s="38" t="s">
        <v>23</v>
      </c>
      <c r="C16" s="39" t="s">
        <v>27</v>
      </c>
      <c r="D16" s="40">
        <v>1541.0178606666668</v>
      </c>
      <c r="E16" s="40">
        <v>887.66106566666667</v>
      </c>
      <c r="F16" s="40">
        <v>12.550243</v>
      </c>
      <c r="G16" s="40">
        <f t="shared" si="0"/>
        <v>640.80655200000012</v>
      </c>
      <c r="H16" s="40"/>
      <c r="I16" s="40">
        <v>874.42432673000008</v>
      </c>
      <c r="J16" s="40">
        <v>730.18617900000004</v>
      </c>
      <c r="K16" s="40">
        <v>12.87311549</v>
      </c>
      <c r="L16" s="40">
        <f t="shared" si="1"/>
        <v>131.36503224000003</v>
      </c>
      <c r="M16" s="41">
        <f t="shared" si="2"/>
        <v>-79.500048520103149</v>
      </c>
      <c r="N16" s="7"/>
      <c r="O16" s="8"/>
      <c r="P16" s="9"/>
      <c r="Q16" s="8"/>
    </row>
    <row r="17" spans="1:18" s="1" customFormat="1" ht="15" customHeight="1" x14ac:dyDescent="0.2">
      <c r="A17" s="38">
        <v>5</v>
      </c>
      <c r="B17" s="38" t="s">
        <v>28</v>
      </c>
      <c r="C17" s="39" t="s">
        <v>29</v>
      </c>
      <c r="D17" s="40">
        <v>0</v>
      </c>
      <c r="E17" s="40">
        <v>0</v>
      </c>
      <c r="F17" s="40">
        <v>0</v>
      </c>
      <c r="G17" s="40">
        <f t="shared" si="0"/>
        <v>0</v>
      </c>
      <c r="H17" s="40"/>
      <c r="I17" s="40">
        <v>127.7564168</v>
      </c>
      <c r="J17" s="40">
        <v>0</v>
      </c>
      <c r="K17" s="40">
        <v>0</v>
      </c>
      <c r="L17" s="40">
        <f t="shared" si="1"/>
        <v>127.7564168</v>
      </c>
      <c r="M17" s="41" t="str">
        <f t="shared" si="2"/>
        <v>N.A.</v>
      </c>
      <c r="N17" s="7"/>
      <c r="O17" s="8"/>
      <c r="P17" s="9"/>
      <c r="Q17" s="8"/>
    </row>
    <row r="18" spans="1:18" s="1" customFormat="1" ht="15" customHeight="1" x14ac:dyDescent="0.2">
      <c r="A18" s="38">
        <v>6</v>
      </c>
      <c r="B18" s="38" t="s">
        <v>23</v>
      </c>
      <c r="C18" s="39" t="s">
        <v>30</v>
      </c>
      <c r="D18" s="40">
        <v>1502.5478871666667</v>
      </c>
      <c r="E18" s="40">
        <v>957.00815408333335</v>
      </c>
      <c r="F18" s="40">
        <v>111.212395</v>
      </c>
      <c r="G18" s="40">
        <f t="shared" si="0"/>
        <v>434.3273380833333</v>
      </c>
      <c r="H18" s="40"/>
      <c r="I18" s="40">
        <v>1266.50983071</v>
      </c>
      <c r="J18" s="40">
        <v>935.58930144372573</v>
      </c>
      <c r="K18" s="40">
        <v>113.39677418000001</v>
      </c>
      <c r="L18" s="40">
        <f t="shared" si="1"/>
        <v>217.52375508627421</v>
      </c>
      <c r="M18" s="41">
        <f t="shared" si="2"/>
        <v>-49.917093396377808</v>
      </c>
      <c r="N18" s="7"/>
      <c r="O18" s="8"/>
      <c r="P18" s="9"/>
      <c r="Q18" s="8"/>
    </row>
    <row r="19" spans="1:18" s="1" customFormat="1" ht="15" customHeight="1" x14ac:dyDescent="0.2">
      <c r="A19" s="38">
        <v>7</v>
      </c>
      <c r="B19" s="38" t="s">
        <v>31</v>
      </c>
      <c r="C19" s="39" t="s">
        <v>32</v>
      </c>
      <c r="D19" s="40">
        <v>2014.2298825833334</v>
      </c>
      <c r="E19" s="40">
        <v>1437.0179787500001</v>
      </c>
      <c r="F19" s="40">
        <v>234.94750600000003</v>
      </c>
      <c r="G19" s="40">
        <f t="shared" si="0"/>
        <v>342.26439783333325</v>
      </c>
      <c r="H19" s="40"/>
      <c r="I19" s="40">
        <v>1738.0921157800003</v>
      </c>
      <c r="J19" s="40">
        <v>1274.06025002</v>
      </c>
      <c r="K19" s="40">
        <v>106.85063491</v>
      </c>
      <c r="L19" s="40">
        <f t="shared" si="1"/>
        <v>357.1812308500003</v>
      </c>
      <c r="M19" s="41">
        <f t="shared" si="2"/>
        <v>4.3582777265460306</v>
      </c>
      <c r="N19" s="7"/>
      <c r="O19" s="8"/>
      <c r="P19" s="9"/>
      <c r="Q19" s="8"/>
    </row>
    <row r="20" spans="1:18" s="1" customFormat="1" ht="15" customHeight="1" x14ac:dyDescent="0.2">
      <c r="A20" s="38">
        <v>9</v>
      </c>
      <c r="B20" s="38" t="s">
        <v>33</v>
      </c>
      <c r="C20" s="39" t="s">
        <v>34</v>
      </c>
      <c r="D20" s="40">
        <v>0</v>
      </c>
      <c r="E20" s="40">
        <v>0</v>
      </c>
      <c r="F20" s="40">
        <v>0</v>
      </c>
      <c r="G20" s="40">
        <f t="shared" si="0"/>
        <v>0</v>
      </c>
      <c r="H20" s="40"/>
      <c r="I20" s="40">
        <v>0</v>
      </c>
      <c r="J20" s="40">
        <v>0</v>
      </c>
      <c r="K20" s="40">
        <v>0</v>
      </c>
      <c r="L20" s="40">
        <f t="shared" si="1"/>
        <v>0</v>
      </c>
      <c r="M20" s="41" t="str">
        <f t="shared" si="2"/>
        <v>N.A.</v>
      </c>
      <c r="N20" s="7"/>
      <c r="O20" s="8"/>
      <c r="P20" s="9"/>
      <c r="Q20" s="8"/>
    </row>
    <row r="21" spans="1:18" s="1" customFormat="1" ht="15" customHeight="1" x14ac:dyDescent="0.2">
      <c r="A21" s="42">
        <v>10</v>
      </c>
      <c r="B21" s="38" t="s">
        <v>33</v>
      </c>
      <c r="C21" s="39" t="s">
        <v>35</v>
      </c>
      <c r="D21" s="40">
        <v>133.85202600000002</v>
      </c>
      <c r="E21" s="40">
        <v>127.37750358333334</v>
      </c>
      <c r="F21" s="40">
        <v>20.381753999999997</v>
      </c>
      <c r="G21" s="40">
        <f t="shared" si="0"/>
        <v>-13.90723158333331</v>
      </c>
      <c r="H21" s="40"/>
      <c r="I21" s="40">
        <v>626.87588858065624</v>
      </c>
      <c r="J21" s="40">
        <v>121.95208815726643</v>
      </c>
      <c r="K21" s="40">
        <v>21.057732399999999</v>
      </c>
      <c r="L21" s="40">
        <f t="shared" si="1"/>
        <v>483.8660680233898</v>
      </c>
      <c r="M21" s="41" t="str">
        <f t="shared" si="2"/>
        <v>&lt;-500</v>
      </c>
      <c r="N21" s="7"/>
      <c r="O21" s="8"/>
      <c r="P21" s="9"/>
      <c r="Q21" s="8"/>
    </row>
    <row r="22" spans="1:18" s="1" customFormat="1" ht="15" customHeight="1" x14ac:dyDescent="0.2">
      <c r="A22" s="42">
        <v>11</v>
      </c>
      <c r="B22" s="38" t="s">
        <v>33</v>
      </c>
      <c r="C22" s="39" t="s">
        <v>36</v>
      </c>
      <c r="D22" s="40">
        <v>0</v>
      </c>
      <c r="E22" s="40">
        <v>0</v>
      </c>
      <c r="F22" s="40">
        <v>0</v>
      </c>
      <c r="G22" s="40">
        <f t="shared" si="0"/>
        <v>0</v>
      </c>
      <c r="H22" s="40"/>
      <c r="I22" s="40">
        <v>0</v>
      </c>
      <c r="J22" s="40">
        <v>0</v>
      </c>
      <c r="K22" s="40">
        <v>0</v>
      </c>
      <c r="L22" s="40">
        <f t="shared" si="1"/>
        <v>0</v>
      </c>
      <c r="M22" s="41" t="str">
        <f t="shared" si="2"/>
        <v>N.A.</v>
      </c>
      <c r="N22" s="5"/>
      <c r="O22" s="8"/>
      <c r="P22" s="9"/>
      <c r="Q22" s="8"/>
    </row>
    <row r="23" spans="1:18" s="1" customFormat="1" ht="15" customHeight="1" x14ac:dyDescent="0.2">
      <c r="A23" s="42">
        <v>12</v>
      </c>
      <c r="B23" s="38" t="s">
        <v>37</v>
      </c>
      <c r="C23" s="39" t="s">
        <v>38</v>
      </c>
      <c r="D23" s="40">
        <v>493.62858708333323</v>
      </c>
      <c r="E23" s="40">
        <v>95.111678000000012</v>
      </c>
      <c r="F23" s="40">
        <v>3.5929959999999999</v>
      </c>
      <c r="G23" s="40">
        <f t="shared" si="0"/>
        <v>394.92391308333316</v>
      </c>
      <c r="H23" s="40"/>
      <c r="I23" s="40">
        <v>267.26989400751648</v>
      </c>
      <c r="J23" s="40">
        <v>74.098087777037847</v>
      </c>
      <c r="K23" s="40">
        <v>3.6433513100000003</v>
      </c>
      <c r="L23" s="40">
        <f t="shared" si="1"/>
        <v>189.52845492047862</v>
      </c>
      <c r="M23" s="41">
        <f t="shared" si="2"/>
        <v>-52.008868381569464</v>
      </c>
      <c r="N23" s="7"/>
      <c r="O23" s="8"/>
      <c r="P23" s="9"/>
      <c r="Q23" s="8"/>
    </row>
    <row r="24" spans="1:18" s="1" customFormat="1" ht="15" customHeight="1" x14ac:dyDescent="0.2">
      <c r="A24" s="42">
        <v>13</v>
      </c>
      <c r="B24" s="38" t="s">
        <v>37</v>
      </c>
      <c r="C24" s="39" t="s">
        <v>39</v>
      </c>
      <c r="D24" s="40">
        <v>50.241689166666674</v>
      </c>
      <c r="E24" s="40">
        <v>38.51870816666667</v>
      </c>
      <c r="F24" s="40">
        <v>4.4481799999999998</v>
      </c>
      <c r="G24" s="40">
        <f t="shared" si="0"/>
        <v>7.2748010000000045</v>
      </c>
      <c r="H24" s="40"/>
      <c r="I24" s="40">
        <v>219.86172858160415</v>
      </c>
      <c r="J24" s="40">
        <v>36.373128507277848</v>
      </c>
      <c r="K24" s="40">
        <v>4.5225918500000004</v>
      </c>
      <c r="L24" s="40">
        <f t="shared" si="1"/>
        <v>178.96600822432632</v>
      </c>
      <c r="M24" s="41" t="str">
        <f t="shared" si="2"/>
        <v>500&lt;</v>
      </c>
      <c r="N24" s="7"/>
      <c r="O24" s="8"/>
      <c r="P24" s="9"/>
      <c r="Q24" s="8"/>
    </row>
    <row r="25" spans="1:18" s="1" customFormat="1" ht="15" customHeight="1" x14ac:dyDescent="0.2">
      <c r="A25" s="42">
        <v>14</v>
      </c>
      <c r="B25" s="38" t="s">
        <v>37</v>
      </c>
      <c r="C25" s="39" t="s">
        <v>40</v>
      </c>
      <c r="D25" s="40">
        <v>0</v>
      </c>
      <c r="E25" s="40">
        <v>0</v>
      </c>
      <c r="F25" s="40">
        <v>0</v>
      </c>
      <c r="G25" s="40">
        <f t="shared" si="0"/>
        <v>0</v>
      </c>
      <c r="H25" s="40"/>
      <c r="I25" s="40">
        <v>0</v>
      </c>
      <c r="J25" s="40">
        <v>0</v>
      </c>
      <c r="K25" s="40">
        <v>0</v>
      </c>
      <c r="L25" s="40">
        <f t="shared" si="1"/>
        <v>0</v>
      </c>
      <c r="M25" s="41" t="str">
        <f t="shared" si="2"/>
        <v>N.A.</v>
      </c>
      <c r="N25" s="7"/>
      <c r="O25" s="8"/>
      <c r="P25" s="9"/>
      <c r="Q25" s="8"/>
      <c r="R25" s="10"/>
    </row>
    <row r="26" spans="1:18" s="1" customFormat="1" ht="15" customHeight="1" x14ac:dyDescent="0.2">
      <c r="A26" s="42">
        <v>15</v>
      </c>
      <c r="B26" s="38" t="s">
        <v>37</v>
      </c>
      <c r="C26" s="39" t="s">
        <v>41</v>
      </c>
      <c r="D26" s="40">
        <v>0</v>
      </c>
      <c r="E26" s="40">
        <v>0</v>
      </c>
      <c r="F26" s="40">
        <v>0</v>
      </c>
      <c r="G26" s="40">
        <f t="shared" si="0"/>
        <v>0</v>
      </c>
      <c r="H26" s="40"/>
      <c r="I26" s="40">
        <v>0</v>
      </c>
      <c r="J26" s="40">
        <v>0</v>
      </c>
      <c r="K26" s="40">
        <v>0</v>
      </c>
      <c r="L26" s="40">
        <f t="shared" si="1"/>
        <v>0</v>
      </c>
      <c r="M26" s="41" t="str">
        <f t="shared" si="2"/>
        <v>N.A.</v>
      </c>
      <c r="N26" s="7"/>
      <c r="O26" s="8"/>
      <c r="P26" s="9"/>
      <c r="Q26" s="8"/>
    </row>
    <row r="27" spans="1:18" s="1" customFormat="1" ht="15" customHeight="1" x14ac:dyDescent="0.2">
      <c r="A27" s="42">
        <v>16</v>
      </c>
      <c r="B27" s="38" t="s">
        <v>37</v>
      </c>
      <c r="C27" s="39" t="s">
        <v>42</v>
      </c>
      <c r="D27" s="40">
        <v>148.54504349999999</v>
      </c>
      <c r="E27" s="40">
        <v>211.49361725</v>
      </c>
      <c r="F27" s="40">
        <v>10.962510999999999</v>
      </c>
      <c r="G27" s="40">
        <f t="shared" si="0"/>
        <v>-73.911084750000015</v>
      </c>
      <c r="H27" s="40"/>
      <c r="I27" s="40">
        <v>1318.8759767809711</v>
      </c>
      <c r="J27" s="40">
        <v>249.18676417602614</v>
      </c>
      <c r="K27" s="40">
        <v>11.074756960000002</v>
      </c>
      <c r="L27" s="40">
        <f t="shared" si="1"/>
        <v>1058.6144556449449</v>
      </c>
      <c r="M27" s="41" t="str">
        <f t="shared" si="2"/>
        <v>&lt;-500</v>
      </c>
      <c r="N27" s="7"/>
      <c r="O27" s="8"/>
      <c r="P27" s="9"/>
      <c r="Q27" s="8"/>
    </row>
    <row r="28" spans="1:18" s="1" customFormat="1" ht="15" customHeight="1" x14ac:dyDescent="0.2">
      <c r="A28" s="42">
        <v>17</v>
      </c>
      <c r="B28" s="38" t="s">
        <v>33</v>
      </c>
      <c r="C28" s="39" t="s">
        <v>43</v>
      </c>
      <c r="D28" s="40">
        <v>0</v>
      </c>
      <c r="E28" s="40">
        <v>0</v>
      </c>
      <c r="F28" s="40">
        <v>0</v>
      </c>
      <c r="G28" s="40">
        <f t="shared" si="0"/>
        <v>0</v>
      </c>
      <c r="H28" s="40"/>
      <c r="I28" s="40">
        <v>0</v>
      </c>
      <c r="J28" s="40">
        <v>0</v>
      </c>
      <c r="K28" s="40">
        <v>0</v>
      </c>
      <c r="L28" s="40">
        <f t="shared" si="1"/>
        <v>0</v>
      </c>
      <c r="M28" s="41" t="str">
        <f t="shared" si="2"/>
        <v>N.A.</v>
      </c>
      <c r="N28" s="7"/>
      <c r="O28" s="8"/>
      <c r="P28" s="9"/>
      <c r="Q28" s="8"/>
    </row>
    <row r="29" spans="1:18" s="1" customFormat="1" ht="15" customHeight="1" x14ac:dyDescent="0.2">
      <c r="A29" s="42">
        <v>18</v>
      </c>
      <c r="B29" s="38" t="s">
        <v>33</v>
      </c>
      <c r="C29" s="39" t="s">
        <v>44</v>
      </c>
      <c r="D29" s="40">
        <v>0</v>
      </c>
      <c r="E29" s="40">
        <v>0</v>
      </c>
      <c r="F29" s="40">
        <v>0</v>
      </c>
      <c r="G29" s="40">
        <f t="shared" si="0"/>
        <v>0</v>
      </c>
      <c r="H29" s="40"/>
      <c r="I29" s="40">
        <v>0</v>
      </c>
      <c r="J29" s="40">
        <v>0</v>
      </c>
      <c r="K29" s="40">
        <v>0</v>
      </c>
      <c r="L29" s="40">
        <f t="shared" si="1"/>
        <v>0</v>
      </c>
      <c r="M29" s="41" t="str">
        <f t="shared" si="2"/>
        <v>N.A.</v>
      </c>
      <c r="N29" s="7"/>
      <c r="O29" s="8"/>
      <c r="P29" s="9"/>
      <c r="Q29" s="8"/>
    </row>
    <row r="30" spans="1:18" s="1" customFormat="1" ht="15" customHeight="1" x14ac:dyDescent="0.2">
      <c r="A30" s="42">
        <v>19</v>
      </c>
      <c r="B30" s="38" t="s">
        <v>33</v>
      </c>
      <c r="C30" s="39" t="s">
        <v>45</v>
      </c>
      <c r="D30" s="40">
        <v>0</v>
      </c>
      <c r="E30" s="40">
        <v>0</v>
      </c>
      <c r="F30" s="40">
        <v>0</v>
      </c>
      <c r="G30" s="40">
        <f t="shared" si="0"/>
        <v>0</v>
      </c>
      <c r="H30" s="40"/>
      <c r="I30" s="40">
        <v>0</v>
      </c>
      <c r="J30" s="40">
        <v>0</v>
      </c>
      <c r="K30" s="40">
        <v>0</v>
      </c>
      <c r="L30" s="40">
        <f t="shared" si="1"/>
        <v>0</v>
      </c>
      <c r="M30" s="41" t="str">
        <f t="shared" si="2"/>
        <v>N.A.</v>
      </c>
      <c r="N30" s="7"/>
      <c r="O30" s="8"/>
      <c r="P30" s="9"/>
      <c r="Q30" s="8"/>
    </row>
    <row r="31" spans="1:18" s="1" customFormat="1" ht="15" customHeight="1" x14ac:dyDescent="0.2">
      <c r="A31" s="42">
        <v>20</v>
      </c>
      <c r="B31" s="38" t="s">
        <v>33</v>
      </c>
      <c r="C31" s="39" t="s">
        <v>46</v>
      </c>
      <c r="D31" s="40">
        <v>0</v>
      </c>
      <c r="E31" s="40">
        <v>0</v>
      </c>
      <c r="F31" s="40">
        <v>0</v>
      </c>
      <c r="G31" s="40">
        <f t="shared" si="0"/>
        <v>0</v>
      </c>
      <c r="H31" s="40"/>
      <c r="I31" s="40">
        <v>0</v>
      </c>
      <c r="J31" s="40">
        <v>0</v>
      </c>
      <c r="K31" s="40">
        <v>0</v>
      </c>
      <c r="L31" s="40">
        <f t="shared" si="1"/>
        <v>0</v>
      </c>
      <c r="M31" s="41" t="str">
        <f t="shared" si="2"/>
        <v>N.A.</v>
      </c>
      <c r="N31" s="7"/>
      <c r="O31" s="8"/>
      <c r="P31" s="9"/>
      <c r="Q31" s="8"/>
    </row>
    <row r="32" spans="1:18" s="1" customFormat="1" ht="15" customHeight="1" x14ac:dyDescent="0.2">
      <c r="A32" s="42">
        <v>21</v>
      </c>
      <c r="B32" s="38" t="s">
        <v>37</v>
      </c>
      <c r="C32" s="39" t="s">
        <v>47</v>
      </c>
      <c r="D32" s="40">
        <v>0</v>
      </c>
      <c r="E32" s="40">
        <v>0</v>
      </c>
      <c r="F32" s="40">
        <v>0</v>
      </c>
      <c r="G32" s="40">
        <f t="shared" si="0"/>
        <v>0</v>
      </c>
      <c r="H32" s="40"/>
      <c r="I32" s="40">
        <v>0</v>
      </c>
      <c r="J32" s="40">
        <v>0</v>
      </c>
      <c r="K32" s="40">
        <v>0</v>
      </c>
      <c r="L32" s="40">
        <f t="shared" si="1"/>
        <v>0</v>
      </c>
      <c r="M32" s="41" t="str">
        <f t="shared" si="2"/>
        <v>N.A.</v>
      </c>
      <c r="N32" s="7"/>
      <c r="O32" s="8"/>
      <c r="P32" s="9"/>
      <c r="Q32" s="8"/>
    </row>
    <row r="33" spans="1:17" s="1" customFormat="1" ht="15" customHeight="1" x14ac:dyDescent="0.2">
      <c r="A33" s="42">
        <v>22</v>
      </c>
      <c r="B33" s="38" t="s">
        <v>37</v>
      </c>
      <c r="C33" s="39" t="s">
        <v>48</v>
      </c>
      <c r="D33" s="40">
        <v>0</v>
      </c>
      <c r="E33" s="40">
        <v>0</v>
      </c>
      <c r="F33" s="40">
        <v>0</v>
      </c>
      <c r="G33" s="40">
        <f t="shared" si="0"/>
        <v>0</v>
      </c>
      <c r="H33" s="40"/>
      <c r="I33" s="40">
        <v>0</v>
      </c>
      <c r="J33" s="40">
        <v>0</v>
      </c>
      <c r="K33" s="40">
        <v>0</v>
      </c>
      <c r="L33" s="40">
        <f t="shared" si="1"/>
        <v>0</v>
      </c>
      <c r="M33" s="41" t="str">
        <f t="shared" si="2"/>
        <v>N.A.</v>
      </c>
      <c r="N33" s="7"/>
      <c r="O33" s="8"/>
      <c r="P33" s="9"/>
      <c r="Q33" s="8"/>
    </row>
    <row r="34" spans="1:17" s="1" customFormat="1" ht="15" customHeight="1" x14ac:dyDescent="0.2">
      <c r="A34" s="42">
        <v>23</v>
      </c>
      <c r="B34" s="38" t="s">
        <v>37</v>
      </c>
      <c r="C34" s="39" t="s">
        <v>49</v>
      </c>
      <c r="D34" s="40">
        <v>0</v>
      </c>
      <c r="E34" s="40">
        <v>0</v>
      </c>
      <c r="F34" s="40">
        <v>0</v>
      </c>
      <c r="G34" s="40">
        <f t="shared" si="0"/>
        <v>0</v>
      </c>
      <c r="H34" s="40"/>
      <c r="I34" s="40">
        <v>0</v>
      </c>
      <c r="J34" s="40">
        <v>0</v>
      </c>
      <c r="K34" s="40">
        <v>0</v>
      </c>
      <c r="L34" s="40">
        <f t="shared" si="1"/>
        <v>0</v>
      </c>
      <c r="M34" s="41" t="str">
        <f t="shared" si="2"/>
        <v>N.A.</v>
      </c>
      <c r="N34" s="7"/>
      <c r="O34" s="8"/>
      <c r="P34" s="9"/>
      <c r="Q34" s="8"/>
    </row>
    <row r="35" spans="1:17" s="1" customFormat="1" ht="15" customHeight="1" x14ac:dyDescent="0.2">
      <c r="A35" s="42">
        <v>24</v>
      </c>
      <c r="B35" s="38" t="s">
        <v>37</v>
      </c>
      <c r="C35" s="26" t="s">
        <v>50</v>
      </c>
      <c r="D35" s="40">
        <v>0</v>
      </c>
      <c r="E35" s="40">
        <v>0</v>
      </c>
      <c r="F35" s="40">
        <v>0</v>
      </c>
      <c r="G35" s="40">
        <f t="shared" si="0"/>
        <v>0</v>
      </c>
      <c r="H35" s="40"/>
      <c r="I35" s="40">
        <v>0</v>
      </c>
      <c r="J35" s="40">
        <v>0</v>
      </c>
      <c r="K35" s="40">
        <v>0</v>
      </c>
      <c r="L35" s="40">
        <f t="shared" si="1"/>
        <v>0</v>
      </c>
      <c r="M35" s="41" t="str">
        <f t="shared" si="2"/>
        <v>N.A.</v>
      </c>
      <c r="N35" s="7"/>
      <c r="O35" s="8"/>
      <c r="P35" s="9"/>
      <c r="Q35" s="8"/>
    </row>
    <row r="36" spans="1:17" s="1" customFormat="1" ht="15" customHeight="1" x14ac:dyDescent="0.2">
      <c r="A36" s="42">
        <v>25</v>
      </c>
      <c r="B36" s="38" t="s">
        <v>21</v>
      </c>
      <c r="C36" s="39" t="s">
        <v>51</v>
      </c>
      <c r="D36" s="40">
        <v>375.92169591666664</v>
      </c>
      <c r="E36" s="40">
        <v>182.25639758333332</v>
      </c>
      <c r="F36" s="40">
        <v>1.101132</v>
      </c>
      <c r="G36" s="40">
        <f t="shared" si="0"/>
        <v>192.5641663333333</v>
      </c>
      <c r="H36" s="40"/>
      <c r="I36" s="40">
        <v>346.72178043973702</v>
      </c>
      <c r="J36" s="40">
        <v>129.40318501411275</v>
      </c>
      <c r="K36" s="40">
        <v>2.2077215799999999</v>
      </c>
      <c r="L36" s="40">
        <f t="shared" si="1"/>
        <v>215.11087384562427</v>
      </c>
      <c r="M36" s="41">
        <f t="shared" si="2"/>
        <v>11.70867246051483</v>
      </c>
      <c r="N36" s="7"/>
      <c r="O36" s="8"/>
      <c r="P36" s="9"/>
      <c r="Q36" s="8"/>
    </row>
    <row r="37" spans="1:17" s="1" customFormat="1" ht="15" customHeight="1" x14ac:dyDescent="0.2">
      <c r="A37" s="42">
        <v>26</v>
      </c>
      <c r="B37" s="38" t="s">
        <v>52</v>
      </c>
      <c r="C37" s="39" t="s">
        <v>53</v>
      </c>
      <c r="D37" s="40">
        <v>290.89661708333335</v>
      </c>
      <c r="E37" s="40">
        <v>103.55625325</v>
      </c>
      <c r="F37" s="40">
        <v>7.9542769999999994</v>
      </c>
      <c r="G37" s="40">
        <f t="shared" si="0"/>
        <v>179.38608683333337</v>
      </c>
      <c r="H37" s="40"/>
      <c r="I37" s="40">
        <v>1423.73140031</v>
      </c>
      <c r="J37" s="40">
        <v>113.35438625</v>
      </c>
      <c r="K37" s="40">
        <v>10.224141769999999</v>
      </c>
      <c r="L37" s="40">
        <f t="shared" si="1"/>
        <v>1300.15287229</v>
      </c>
      <c r="M37" s="41" t="str">
        <f t="shared" si="2"/>
        <v>500&lt;</v>
      </c>
      <c r="N37" s="7"/>
      <c r="O37" s="8"/>
      <c r="P37" s="9"/>
      <c r="Q37" s="8"/>
    </row>
    <row r="38" spans="1:17" s="1" customFormat="1" ht="15" customHeight="1" x14ac:dyDescent="0.2">
      <c r="A38" s="42">
        <v>27</v>
      </c>
      <c r="B38" s="38" t="s">
        <v>33</v>
      </c>
      <c r="C38" s="39" t="s">
        <v>54</v>
      </c>
      <c r="D38" s="40">
        <v>127.05478275</v>
      </c>
      <c r="E38" s="40">
        <v>47.207964500000003</v>
      </c>
      <c r="F38" s="40">
        <v>1.7316400000000003</v>
      </c>
      <c r="G38" s="40">
        <f t="shared" si="0"/>
        <v>78.11517825</v>
      </c>
      <c r="H38" s="40"/>
      <c r="I38" s="40">
        <v>970.52412308250587</v>
      </c>
      <c r="J38" s="40">
        <v>43.826700897306807</v>
      </c>
      <c r="K38" s="40">
        <v>1.6690358199999999</v>
      </c>
      <c r="L38" s="40">
        <f t="shared" si="1"/>
        <v>925.02838636519903</v>
      </c>
      <c r="M38" s="41" t="str">
        <f t="shared" si="2"/>
        <v>500&lt;</v>
      </c>
      <c r="N38" s="7"/>
      <c r="O38" s="8"/>
      <c r="P38" s="9"/>
      <c r="Q38" s="8"/>
    </row>
    <row r="39" spans="1:17" s="1" customFormat="1" ht="15" customHeight="1" x14ac:dyDescent="0.2">
      <c r="A39" s="42">
        <v>28</v>
      </c>
      <c r="B39" s="38" t="s">
        <v>33</v>
      </c>
      <c r="C39" s="39" t="s">
        <v>55</v>
      </c>
      <c r="D39" s="40">
        <v>127.07412783333334</v>
      </c>
      <c r="E39" s="40">
        <v>82.37735583333334</v>
      </c>
      <c r="F39" s="40">
        <v>0.55400000000000005</v>
      </c>
      <c r="G39" s="40">
        <f t="shared" si="0"/>
        <v>44.142771999999994</v>
      </c>
      <c r="H39" s="40"/>
      <c r="I39" s="40">
        <v>940.84215557159519</v>
      </c>
      <c r="J39" s="40">
        <v>68.593318418313061</v>
      </c>
      <c r="K39" s="40">
        <v>1.7553615000000002</v>
      </c>
      <c r="L39" s="40">
        <f t="shared" si="1"/>
        <v>870.49347565328208</v>
      </c>
      <c r="M39" s="41" t="str">
        <f t="shared" si="2"/>
        <v>500&lt;</v>
      </c>
      <c r="N39" s="7"/>
      <c r="O39" s="8"/>
      <c r="P39" s="9"/>
      <c r="Q39" s="8"/>
    </row>
    <row r="40" spans="1:17" s="1" customFormat="1" ht="15" customHeight="1" x14ac:dyDescent="0.2">
      <c r="A40" s="42">
        <v>29</v>
      </c>
      <c r="B40" s="38" t="s">
        <v>33</v>
      </c>
      <c r="C40" s="39" t="s">
        <v>56</v>
      </c>
      <c r="D40" s="40">
        <v>0</v>
      </c>
      <c r="E40" s="40">
        <v>0</v>
      </c>
      <c r="F40" s="40">
        <v>0</v>
      </c>
      <c r="G40" s="40">
        <f t="shared" si="0"/>
        <v>0</v>
      </c>
      <c r="H40" s="40"/>
      <c r="I40" s="40">
        <v>64.721435680354475</v>
      </c>
      <c r="J40" s="40">
        <v>0</v>
      </c>
      <c r="K40" s="40">
        <v>0</v>
      </c>
      <c r="L40" s="40">
        <f t="shared" si="1"/>
        <v>64.721435680354475</v>
      </c>
      <c r="M40" s="41" t="str">
        <f t="shared" si="2"/>
        <v>N.A.</v>
      </c>
      <c r="N40" s="7"/>
      <c r="O40" s="8"/>
      <c r="P40" s="9"/>
      <c r="Q40" s="8"/>
    </row>
    <row r="41" spans="1:17" s="1" customFormat="1" ht="15" customHeight="1" x14ac:dyDescent="0.2">
      <c r="A41" s="42">
        <v>30</v>
      </c>
      <c r="B41" s="38" t="s">
        <v>33</v>
      </c>
      <c r="C41" s="26" t="s">
        <v>57</v>
      </c>
      <c r="D41" s="40">
        <v>246.56055666666666</v>
      </c>
      <c r="E41" s="40">
        <v>32.053335583333336</v>
      </c>
      <c r="F41" s="40">
        <v>0.29237099999999999</v>
      </c>
      <c r="G41" s="40">
        <f t="shared" si="0"/>
        <v>214.21485008333332</v>
      </c>
      <c r="H41" s="40"/>
      <c r="I41" s="40">
        <v>100.56360229531539</v>
      </c>
      <c r="J41" s="40">
        <v>27.534221754125689</v>
      </c>
      <c r="K41" s="40">
        <v>1.3217875700000001</v>
      </c>
      <c r="L41" s="40">
        <f t="shared" si="1"/>
        <v>71.707592971189712</v>
      </c>
      <c r="M41" s="41">
        <f t="shared" si="2"/>
        <v>-66.525386571802002</v>
      </c>
      <c r="N41" s="7"/>
      <c r="O41" s="8"/>
      <c r="P41" s="9"/>
      <c r="Q41" s="8"/>
    </row>
    <row r="42" spans="1:17" s="1" customFormat="1" ht="15" customHeight="1" thickBot="1" x14ac:dyDescent="0.25">
      <c r="A42" s="61">
        <v>31</v>
      </c>
      <c r="B42" s="62" t="s">
        <v>33</v>
      </c>
      <c r="C42" s="63" t="s">
        <v>58</v>
      </c>
      <c r="D42" s="64">
        <v>235.65939716666665</v>
      </c>
      <c r="E42" s="64">
        <v>163.60721191666667</v>
      </c>
      <c r="F42" s="64">
        <v>2.99072</v>
      </c>
      <c r="G42" s="64">
        <f t="shared" si="0"/>
        <v>69.061465249999983</v>
      </c>
      <c r="H42" s="64"/>
      <c r="I42" s="64">
        <v>315</v>
      </c>
      <c r="J42" s="64">
        <v>150.77886904072341</v>
      </c>
      <c r="K42" s="64">
        <v>6.5261865899999991</v>
      </c>
      <c r="L42" s="64">
        <f t="shared" si="1"/>
        <v>157.69494436927658</v>
      </c>
      <c r="M42" s="65">
        <f t="shared" si="2"/>
        <v>128.33999220611182</v>
      </c>
      <c r="N42" s="7"/>
      <c r="O42" s="8"/>
      <c r="P42" s="9"/>
      <c r="Q42" s="8"/>
    </row>
    <row r="43" spans="1:17" s="1" customFormat="1" ht="15" customHeight="1" x14ac:dyDescent="0.2">
      <c r="A43" s="42">
        <v>32</v>
      </c>
      <c r="B43" s="38" t="s">
        <v>37</v>
      </c>
      <c r="C43" s="26" t="s">
        <v>59</v>
      </c>
      <c r="D43" s="40">
        <v>0</v>
      </c>
      <c r="E43" s="40">
        <v>0</v>
      </c>
      <c r="F43" s="40">
        <v>0</v>
      </c>
      <c r="G43" s="40">
        <f t="shared" si="0"/>
        <v>0</v>
      </c>
      <c r="H43" s="40"/>
      <c r="I43" s="40">
        <v>0</v>
      </c>
      <c r="J43" s="40">
        <v>0</v>
      </c>
      <c r="K43" s="40">
        <v>0</v>
      </c>
      <c r="L43" s="40">
        <f t="shared" si="1"/>
        <v>0</v>
      </c>
      <c r="M43" s="41" t="str">
        <f t="shared" si="2"/>
        <v>N.A.</v>
      </c>
      <c r="N43" s="7"/>
      <c r="O43" s="8"/>
      <c r="P43" s="9"/>
      <c r="Q43" s="8"/>
    </row>
    <row r="44" spans="1:17" s="1" customFormat="1" ht="15" customHeight="1" x14ac:dyDescent="0.2">
      <c r="A44" s="42">
        <v>33</v>
      </c>
      <c r="B44" s="38" t="s">
        <v>37</v>
      </c>
      <c r="C44" s="26" t="s">
        <v>60</v>
      </c>
      <c r="D44" s="40">
        <v>79.01716725</v>
      </c>
      <c r="E44" s="40">
        <v>13.938455166666666</v>
      </c>
      <c r="F44" s="40">
        <v>0.145957</v>
      </c>
      <c r="G44" s="40">
        <f t="shared" si="0"/>
        <v>64.932755083333333</v>
      </c>
      <c r="H44" s="40"/>
      <c r="I44" s="40">
        <v>57.345700803524771</v>
      </c>
      <c r="J44" s="40">
        <v>12.099404083288865</v>
      </c>
      <c r="K44" s="40">
        <v>0.12639615999999998</v>
      </c>
      <c r="L44" s="40">
        <f t="shared" si="1"/>
        <v>45.119900560235905</v>
      </c>
      <c r="M44" s="41">
        <f t="shared" si="2"/>
        <v>-30.512881361140504</v>
      </c>
      <c r="N44" s="7"/>
      <c r="O44" s="8"/>
      <c r="P44" s="9"/>
      <c r="Q44" s="8"/>
    </row>
    <row r="45" spans="1:17" s="1" customFormat="1" ht="15" customHeight="1" x14ac:dyDescent="0.2">
      <c r="A45" s="42">
        <v>34</v>
      </c>
      <c r="B45" s="38" t="s">
        <v>37</v>
      </c>
      <c r="C45" s="26" t="s">
        <v>61</v>
      </c>
      <c r="D45" s="40">
        <v>0</v>
      </c>
      <c r="E45" s="40">
        <v>0</v>
      </c>
      <c r="F45" s="40">
        <v>0</v>
      </c>
      <c r="G45" s="40">
        <f t="shared" si="0"/>
        <v>0</v>
      </c>
      <c r="H45" s="40"/>
      <c r="I45" s="40">
        <v>0</v>
      </c>
      <c r="J45" s="40">
        <v>0</v>
      </c>
      <c r="K45" s="40">
        <v>0</v>
      </c>
      <c r="L45" s="40">
        <f t="shared" si="1"/>
        <v>0</v>
      </c>
      <c r="M45" s="41" t="str">
        <f t="shared" si="2"/>
        <v>N.A.</v>
      </c>
      <c r="N45" s="7"/>
      <c r="O45" s="8"/>
      <c r="P45" s="9"/>
      <c r="Q45" s="8"/>
    </row>
    <row r="46" spans="1:17" s="1" customFormat="1" ht="15" customHeight="1" x14ac:dyDescent="0.2">
      <c r="A46" s="43">
        <v>35</v>
      </c>
      <c r="B46" s="44" t="s">
        <v>37</v>
      </c>
      <c r="C46" s="45" t="s">
        <v>62</v>
      </c>
      <c r="D46" s="40">
        <v>0</v>
      </c>
      <c r="E46" s="40">
        <v>0</v>
      </c>
      <c r="F46" s="40">
        <v>0</v>
      </c>
      <c r="G46" s="40">
        <f t="shared" si="0"/>
        <v>0</v>
      </c>
      <c r="H46" s="40"/>
      <c r="I46" s="40">
        <v>0</v>
      </c>
      <c r="J46" s="40">
        <v>0</v>
      </c>
      <c r="K46" s="40">
        <v>0</v>
      </c>
      <c r="L46" s="40">
        <f t="shared" si="1"/>
        <v>0</v>
      </c>
      <c r="M46" s="41" t="str">
        <f t="shared" si="2"/>
        <v>N.A.</v>
      </c>
      <c r="N46" s="7"/>
      <c r="O46" s="8"/>
      <c r="P46" s="9"/>
      <c r="Q46" s="8"/>
    </row>
    <row r="47" spans="1:17" s="1" customFormat="1" ht="15" customHeight="1" x14ac:dyDescent="0.2">
      <c r="A47" s="43">
        <v>36</v>
      </c>
      <c r="B47" s="44" t="s">
        <v>37</v>
      </c>
      <c r="C47" s="46" t="s">
        <v>63</v>
      </c>
      <c r="D47" s="40">
        <v>0</v>
      </c>
      <c r="E47" s="40">
        <v>0</v>
      </c>
      <c r="F47" s="40">
        <v>0</v>
      </c>
      <c r="G47" s="40">
        <f t="shared" si="0"/>
        <v>0</v>
      </c>
      <c r="H47" s="40"/>
      <c r="I47" s="40">
        <v>17.243595405939324</v>
      </c>
      <c r="J47" s="40">
        <v>2.5418253543792488</v>
      </c>
      <c r="K47" s="40">
        <v>0</v>
      </c>
      <c r="L47" s="40">
        <f t="shared" si="1"/>
        <v>14.701770051560075</v>
      </c>
      <c r="M47" s="41" t="str">
        <f t="shared" si="2"/>
        <v>N.A.</v>
      </c>
      <c r="N47" s="7"/>
      <c r="O47" s="8"/>
      <c r="P47" s="9"/>
      <c r="Q47" s="8"/>
    </row>
    <row r="48" spans="1:17" s="1" customFormat="1" ht="15" customHeight="1" x14ac:dyDescent="0.2">
      <c r="A48" s="42">
        <v>37</v>
      </c>
      <c r="B48" s="38" t="s">
        <v>37</v>
      </c>
      <c r="C48" s="26" t="s">
        <v>64</v>
      </c>
      <c r="D48" s="40">
        <v>0</v>
      </c>
      <c r="E48" s="40">
        <v>0</v>
      </c>
      <c r="F48" s="40">
        <v>0</v>
      </c>
      <c r="G48" s="40">
        <f t="shared" si="0"/>
        <v>0</v>
      </c>
      <c r="H48" s="40"/>
      <c r="I48" s="40">
        <v>0</v>
      </c>
      <c r="J48" s="40">
        <v>0</v>
      </c>
      <c r="K48" s="40">
        <v>0</v>
      </c>
      <c r="L48" s="40">
        <f t="shared" si="1"/>
        <v>0</v>
      </c>
      <c r="M48" s="41" t="str">
        <f t="shared" si="2"/>
        <v>N.A.</v>
      </c>
      <c r="N48" s="7"/>
      <c r="O48" s="8"/>
      <c r="P48" s="9"/>
      <c r="Q48" s="8"/>
    </row>
    <row r="49" spans="1:17" s="1" customFormat="1" ht="15" customHeight="1" x14ac:dyDescent="0.2">
      <c r="A49" s="42">
        <v>38</v>
      </c>
      <c r="B49" s="38" t="s">
        <v>23</v>
      </c>
      <c r="C49" s="39" t="s">
        <v>65</v>
      </c>
      <c r="D49" s="40">
        <v>948.63800325000011</v>
      </c>
      <c r="E49" s="40">
        <v>385.50059608333333</v>
      </c>
      <c r="F49" s="40">
        <v>2.6197710000000001</v>
      </c>
      <c r="G49" s="40">
        <f t="shared" si="0"/>
        <v>560.51763616666676</v>
      </c>
      <c r="H49" s="40"/>
      <c r="I49" s="40">
        <v>1422.6403306700001</v>
      </c>
      <c r="J49" s="40">
        <v>242.72901931612341</v>
      </c>
      <c r="K49" s="40">
        <v>3.8279468899999998</v>
      </c>
      <c r="L49" s="40">
        <f t="shared" si="1"/>
        <v>1176.0833644638767</v>
      </c>
      <c r="M49" s="41">
        <f t="shared" si="2"/>
        <v>109.82093846449017</v>
      </c>
      <c r="N49" s="7"/>
      <c r="O49" s="8"/>
      <c r="P49" s="9"/>
      <c r="Q49" s="8"/>
    </row>
    <row r="50" spans="1:17" s="1" customFormat="1" ht="15" customHeight="1" x14ac:dyDescent="0.2">
      <c r="A50" s="42">
        <v>39</v>
      </c>
      <c r="B50" s="38" t="s">
        <v>33</v>
      </c>
      <c r="C50" s="26" t="s">
        <v>66</v>
      </c>
      <c r="D50" s="40">
        <v>108.59697741666665</v>
      </c>
      <c r="E50" s="40">
        <v>46.965724333333334</v>
      </c>
      <c r="F50" s="40">
        <v>1.9201780000000002</v>
      </c>
      <c r="G50" s="40">
        <f t="shared" si="0"/>
        <v>59.711075083333313</v>
      </c>
      <c r="H50" s="40"/>
      <c r="I50" s="40">
        <v>155.01991108604304</v>
      </c>
      <c r="J50" s="40">
        <v>44.790816744551158</v>
      </c>
      <c r="K50" s="40">
        <v>1.8559112700000002</v>
      </c>
      <c r="L50" s="40">
        <f t="shared" si="1"/>
        <v>108.37318307149187</v>
      </c>
      <c r="M50" s="41">
        <f t="shared" si="2"/>
        <v>81.495950157060946</v>
      </c>
      <c r="N50" s="7"/>
      <c r="O50" s="8"/>
      <c r="P50" s="9"/>
      <c r="Q50" s="8"/>
    </row>
    <row r="51" spans="1:17" s="1" customFormat="1" ht="15" customHeight="1" x14ac:dyDescent="0.2">
      <c r="A51" s="42">
        <v>40</v>
      </c>
      <c r="B51" s="38" t="s">
        <v>33</v>
      </c>
      <c r="C51" s="26" t="s">
        <v>67</v>
      </c>
      <c r="D51" s="40">
        <v>20.992614416666665</v>
      </c>
      <c r="E51" s="40">
        <v>19.628577333333332</v>
      </c>
      <c r="F51" s="40">
        <v>0.76012400000000002</v>
      </c>
      <c r="G51" s="40">
        <f t="shared" si="0"/>
        <v>0.60391308333333282</v>
      </c>
      <c r="H51" s="40"/>
      <c r="I51" s="40">
        <v>44.971851707952247</v>
      </c>
      <c r="J51" s="40">
        <v>16.41535431299252</v>
      </c>
      <c r="K51" s="40">
        <v>0.74945603000000005</v>
      </c>
      <c r="L51" s="40">
        <f t="shared" si="1"/>
        <v>27.807041364959726</v>
      </c>
      <c r="M51" s="41" t="str">
        <f t="shared" si="2"/>
        <v>500&lt;</v>
      </c>
      <c r="N51" s="7"/>
      <c r="O51" s="8"/>
      <c r="P51" s="9"/>
      <c r="Q51" s="8"/>
    </row>
    <row r="52" spans="1:17" s="1" customFormat="1" ht="15" customHeight="1" x14ac:dyDescent="0.2">
      <c r="A52" s="42">
        <v>41</v>
      </c>
      <c r="B52" s="38" t="s">
        <v>33</v>
      </c>
      <c r="C52" s="26" t="s">
        <v>68</v>
      </c>
      <c r="D52" s="40">
        <v>205.83140666666665</v>
      </c>
      <c r="E52" s="40">
        <v>69.939990916666673</v>
      </c>
      <c r="F52" s="40">
        <v>0.89136599999999999</v>
      </c>
      <c r="G52" s="40">
        <f t="shared" si="0"/>
        <v>135.00004974999996</v>
      </c>
      <c r="H52" s="40"/>
      <c r="I52" s="40">
        <v>193.10921913481579</v>
      </c>
      <c r="J52" s="40">
        <v>62.948585242438909</v>
      </c>
      <c r="K52" s="40">
        <v>4.7526291699999996</v>
      </c>
      <c r="L52" s="40">
        <f t="shared" si="1"/>
        <v>125.40800472237689</v>
      </c>
      <c r="M52" s="41">
        <f t="shared" si="2"/>
        <v>-7.10521592057641</v>
      </c>
      <c r="N52" s="7"/>
      <c r="O52" s="8"/>
      <c r="P52" s="9"/>
      <c r="Q52" s="8"/>
    </row>
    <row r="53" spans="1:17" s="1" customFormat="1" ht="15" customHeight="1" x14ac:dyDescent="0.2">
      <c r="A53" s="42">
        <v>42</v>
      </c>
      <c r="B53" s="38" t="s">
        <v>33</v>
      </c>
      <c r="C53" s="26" t="s">
        <v>69</v>
      </c>
      <c r="D53" s="40">
        <v>166.87241550000002</v>
      </c>
      <c r="E53" s="40">
        <v>93.859589999999997</v>
      </c>
      <c r="F53" s="40">
        <v>11.181444999999998</v>
      </c>
      <c r="G53" s="40">
        <f t="shared" si="0"/>
        <v>61.831380500000023</v>
      </c>
      <c r="H53" s="40"/>
      <c r="I53" s="40">
        <v>574.25916411128264</v>
      </c>
      <c r="J53" s="40">
        <v>78.413938442295034</v>
      </c>
      <c r="K53" s="40">
        <v>11.66722218</v>
      </c>
      <c r="L53" s="40">
        <f t="shared" si="1"/>
        <v>484.1780034889876</v>
      </c>
      <c r="M53" s="41" t="str">
        <f t="shared" si="2"/>
        <v>500&lt;</v>
      </c>
      <c r="N53" s="7"/>
      <c r="O53" s="8"/>
      <c r="P53" s="9"/>
      <c r="Q53" s="8"/>
    </row>
    <row r="54" spans="1:17" s="1" customFormat="1" ht="15" customHeight="1" x14ac:dyDescent="0.2">
      <c r="A54" s="43">
        <v>43</v>
      </c>
      <c r="B54" s="44" t="s">
        <v>33</v>
      </c>
      <c r="C54" s="46" t="s">
        <v>70</v>
      </c>
      <c r="D54" s="40">
        <v>152.45705883333335</v>
      </c>
      <c r="E54" s="40">
        <v>34.172431000000003</v>
      </c>
      <c r="F54" s="40">
        <v>0.69851099999999999</v>
      </c>
      <c r="G54" s="40">
        <f t="shared" si="0"/>
        <v>117.58611683333335</v>
      </c>
      <c r="H54" s="40"/>
      <c r="I54" s="40">
        <v>480.35688986656078</v>
      </c>
      <c r="J54" s="40">
        <v>28.673618925350908</v>
      </c>
      <c r="K54" s="40">
        <v>1.1258824299999999</v>
      </c>
      <c r="L54" s="40">
        <f t="shared" si="1"/>
        <v>450.55738851120987</v>
      </c>
      <c r="M54" s="41">
        <f t="shared" si="2"/>
        <v>283.17226611865266</v>
      </c>
      <c r="N54" s="7"/>
      <c r="O54" s="8"/>
      <c r="P54" s="9"/>
      <c r="Q54" s="8"/>
    </row>
    <row r="55" spans="1:17" s="11" customFormat="1" ht="15" customHeight="1" x14ac:dyDescent="0.2">
      <c r="A55" s="43">
        <v>44</v>
      </c>
      <c r="B55" s="44" t="s">
        <v>37</v>
      </c>
      <c r="C55" s="45" t="s">
        <v>71</v>
      </c>
      <c r="D55" s="40">
        <v>0</v>
      </c>
      <c r="E55" s="40">
        <v>0</v>
      </c>
      <c r="F55" s="40">
        <v>2.3583749999999997</v>
      </c>
      <c r="G55" s="40">
        <f t="shared" si="0"/>
        <v>-2.3583749999999997</v>
      </c>
      <c r="H55" s="40"/>
      <c r="I55" s="40">
        <v>17.70909152605271</v>
      </c>
      <c r="J55" s="40">
        <v>2.6104427054951205</v>
      </c>
      <c r="K55" s="40">
        <v>0</v>
      </c>
      <c r="L55" s="40">
        <f t="shared" si="1"/>
        <v>15.098648820557589</v>
      </c>
      <c r="M55" s="41" t="str">
        <f t="shared" si="2"/>
        <v>&lt;-500</v>
      </c>
      <c r="N55" s="7"/>
      <c r="O55" s="8"/>
      <c r="P55" s="9"/>
      <c r="Q55" s="8"/>
    </row>
    <row r="56" spans="1:17" s="11" customFormat="1" ht="15" customHeight="1" x14ac:dyDescent="0.2">
      <c r="A56" s="42">
        <v>45</v>
      </c>
      <c r="B56" s="38" t="s">
        <v>37</v>
      </c>
      <c r="C56" s="26" t="s">
        <v>72</v>
      </c>
      <c r="D56" s="40">
        <v>88.255043916666651</v>
      </c>
      <c r="E56" s="40">
        <v>76.312347833333348</v>
      </c>
      <c r="F56" s="40">
        <v>0</v>
      </c>
      <c r="G56" s="40">
        <f t="shared" si="0"/>
        <v>11.942696083333303</v>
      </c>
      <c r="H56" s="40"/>
      <c r="I56" s="40">
        <v>286.77507342241131</v>
      </c>
      <c r="J56" s="40">
        <v>70.389632868921268</v>
      </c>
      <c r="K56" s="40">
        <v>2.5851573700000001</v>
      </c>
      <c r="L56" s="40">
        <f t="shared" si="1"/>
        <v>213.80028318349005</v>
      </c>
      <c r="M56" s="41" t="str">
        <f t="shared" si="2"/>
        <v>500&lt;</v>
      </c>
      <c r="N56" s="7"/>
      <c r="O56" s="8"/>
      <c r="P56" s="9"/>
      <c r="Q56" s="8"/>
    </row>
    <row r="57" spans="1:17" s="1" customFormat="1" ht="15" customHeight="1" x14ac:dyDescent="0.2">
      <c r="A57" s="42">
        <v>46</v>
      </c>
      <c r="B57" s="38" t="s">
        <v>37</v>
      </c>
      <c r="C57" s="26" t="s">
        <v>73</v>
      </c>
      <c r="D57" s="40">
        <v>0</v>
      </c>
      <c r="E57" s="40">
        <v>0</v>
      </c>
      <c r="F57" s="40">
        <v>0</v>
      </c>
      <c r="G57" s="40">
        <f t="shared" si="0"/>
        <v>0</v>
      </c>
      <c r="H57" s="40"/>
      <c r="I57" s="40">
        <v>14.820442090325974</v>
      </c>
      <c r="J57" s="40">
        <v>1.8541111155598506</v>
      </c>
      <c r="K57" s="40">
        <v>0</v>
      </c>
      <c r="L57" s="40">
        <f t="shared" si="1"/>
        <v>12.966330974766123</v>
      </c>
      <c r="M57" s="41" t="str">
        <f t="shared" si="2"/>
        <v>N.A.</v>
      </c>
      <c r="N57" s="7"/>
      <c r="O57" s="8"/>
      <c r="P57" s="9"/>
      <c r="Q57" s="8"/>
    </row>
    <row r="58" spans="1:17" s="1" customFormat="1" ht="15" customHeight="1" x14ac:dyDescent="0.2">
      <c r="A58" s="42">
        <v>47</v>
      </c>
      <c r="B58" s="38" t="s">
        <v>37</v>
      </c>
      <c r="C58" s="26" t="s">
        <v>74</v>
      </c>
      <c r="D58" s="40">
        <v>126.83040941666665</v>
      </c>
      <c r="E58" s="40">
        <v>16.677382250000001</v>
      </c>
      <c r="F58" s="40">
        <v>0.22873399999999999</v>
      </c>
      <c r="G58" s="40">
        <f t="shared" si="0"/>
        <v>109.92429316666664</v>
      </c>
      <c r="H58" s="40"/>
      <c r="I58" s="40">
        <v>45.104887371360036</v>
      </c>
      <c r="J58" s="40">
        <v>12.366701793214036</v>
      </c>
      <c r="K58" s="40">
        <v>0.24265952000000002</v>
      </c>
      <c r="L58" s="40">
        <f t="shared" si="1"/>
        <v>32.495526058146005</v>
      </c>
      <c r="M58" s="41">
        <f t="shared" si="2"/>
        <v>-70.438266990831181</v>
      </c>
      <c r="N58" s="7"/>
      <c r="O58" s="8"/>
      <c r="P58" s="9"/>
      <c r="Q58" s="8"/>
    </row>
    <row r="59" spans="1:17" s="1" customFormat="1" ht="15" customHeight="1" x14ac:dyDescent="0.2">
      <c r="A59" s="42">
        <v>48</v>
      </c>
      <c r="B59" s="38" t="s">
        <v>25</v>
      </c>
      <c r="C59" s="26" t="s">
        <v>75</v>
      </c>
      <c r="D59" s="40">
        <v>650.0402253333333</v>
      </c>
      <c r="E59" s="40">
        <v>411.54708649999998</v>
      </c>
      <c r="F59" s="40">
        <v>4.7810960000000007</v>
      </c>
      <c r="G59" s="40">
        <f t="shared" si="0"/>
        <v>233.71204283333333</v>
      </c>
      <c r="H59" s="40"/>
      <c r="I59" s="40">
        <v>338.65743638705953</v>
      </c>
      <c r="J59" s="40">
        <v>256.77102831623631</v>
      </c>
      <c r="K59" s="40">
        <v>5.4251395499999999</v>
      </c>
      <c r="L59" s="40">
        <f t="shared" si="1"/>
        <v>76.461268520823225</v>
      </c>
      <c r="M59" s="41">
        <f t="shared" si="2"/>
        <v>-67.283984345064354</v>
      </c>
      <c r="N59" s="7"/>
      <c r="O59" s="8"/>
      <c r="P59" s="9"/>
      <c r="Q59" s="8"/>
    </row>
    <row r="60" spans="1:17" s="1" customFormat="1" ht="15" customHeight="1" x14ac:dyDescent="0.2">
      <c r="A60" s="43">
        <v>49</v>
      </c>
      <c r="B60" s="44" t="s">
        <v>33</v>
      </c>
      <c r="C60" s="46" t="s">
        <v>76</v>
      </c>
      <c r="D60" s="40">
        <v>626.58809558333326</v>
      </c>
      <c r="E60" s="40">
        <v>108.73116433333334</v>
      </c>
      <c r="F60" s="40">
        <v>4.2516069999999999</v>
      </c>
      <c r="G60" s="40">
        <f t="shared" si="0"/>
        <v>513.60532424999985</v>
      </c>
      <c r="H60" s="47"/>
      <c r="I60" s="40">
        <v>185.02258756218939</v>
      </c>
      <c r="J60" s="40">
        <v>88.307721646205565</v>
      </c>
      <c r="K60" s="40">
        <v>5.4929415999999991</v>
      </c>
      <c r="L60" s="40">
        <f t="shared" si="1"/>
        <v>91.221924315983827</v>
      </c>
      <c r="M60" s="41">
        <f t="shared" si="2"/>
        <v>-82.23890602201368</v>
      </c>
      <c r="N60" s="7"/>
      <c r="O60" s="8"/>
      <c r="P60" s="9"/>
      <c r="Q60" s="8"/>
    </row>
    <row r="61" spans="1:17" s="1" customFormat="1" ht="15" customHeight="1" x14ac:dyDescent="0.2">
      <c r="A61" s="43">
        <v>50</v>
      </c>
      <c r="B61" s="44" t="s">
        <v>33</v>
      </c>
      <c r="C61" s="46" t="s">
        <v>77</v>
      </c>
      <c r="D61" s="40">
        <v>500.36357583333324</v>
      </c>
      <c r="E61" s="40">
        <v>149.85951833333334</v>
      </c>
      <c r="F61" s="40">
        <v>11.291685999999999</v>
      </c>
      <c r="G61" s="40">
        <f t="shared" si="0"/>
        <v>339.2123714999999</v>
      </c>
      <c r="H61" s="47"/>
      <c r="I61" s="40">
        <v>209.67449713647906</v>
      </c>
      <c r="J61" s="40">
        <v>126.64703468723282</v>
      </c>
      <c r="K61" s="40">
        <v>12.486547859999998</v>
      </c>
      <c r="L61" s="40">
        <f t="shared" si="1"/>
        <v>70.540914589246242</v>
      </c>
      <c r="M61" s="41">
        <f t="shared" si="2"/>
        <v>-79.20449826835214</v>
      </c>
      <c r="N61" s="7"/>
      <c r="O61" s="8"/>
      <c r="P61" s="9"/>
      <c r="Q61" s="8"/>
    </row>
    <row r="62" spans="1:17" s="11" customFormat="1" ht="15" customHeight="1" x14ac:dyDescent="0.2">
      <c r="A62" s="42">
        <v>51</v>
      </c>
      <c r="B62" s="38" t="s">
        <v>33</v>
      </c>
      <c r="C62" s="39" t="s">
        <v>78</v>
      </c>
      <c r="D62" s="40">
        <v>57.808815750000008</v>
      </c>
      <c r="E62" s="40">
        <v>23.774993333333335</v>
      </c>
      <c r="F62" s="40">
        <v>2.0049929999999998</v>
      </c>
      <c r="G62" s="40">
        <f t="shared" si="0"/>
        <v>32.028829416666674</v>
      </c>
      <c r="H62" s="40"/>
      <c r="I62" s="40">
        <v>65.982554627525687</v>
      </c>
      <c r="J62" s="40">
        <v>20.59995426261624</v>
      </c>
      <c r="K62" s="40">
        <v>1.8310457600000003</v>
      </c>
      <c r="L62" s="40">
        <f t="shared" si="1"/>
        <v>43.551554604909448</v>
      </c>
      <c r="M62" s="41">
        <f t="shared" si="2"/>
        <v>35.976104647292395</v>
      </c>
      <c r="N62" s="7"/>
      <c r="O62" s="8"/>
      <c r="P62" s="9"/>
      <c r="Q62" s="8"/>
    </row>
    <row r="63" spans="1:17" s="1" customFormat="1" ht="15" customHeight="1" x14ac:dyDescent="0.2">
      <c r="A63" s="42">
        <v>52</v>
      </c>
      <c r="B63" s="38" t="s">
        <v>33</v>
      </c>
      <c r="C63" s="39" t="s">
        <v>79</v>
      </c>
      <c r="D63" s="40">
        <v>29.021989500000004</v>
      </c>
      <c r="E63" s="40">
        <v>22.300300916666664</v>
      </c>
      <c r="F63" s="40">
        <v>1.6021990000000002</v>
      </c>
      <c r="G63" s="40">
        <f t="shared" si="0"/>
        <v>5.1194895833333387</v>
      </c>
      <c r="H63" s="40"/>
      <c r="I63" s="40">
        <v>32.506624196405291</v>
      </c>
      <c r="J63" s="40">
        <v>19.545214929981078</v>
      </c>
      <c r="K63" s="40">
        <v>1.9330807299999999</v>
      </c>
      <c r="L63" s="40">
        <f t="shared" si="1"/>
        <v>11.028328536424212</v>
      </c>
      <c r="M63" s="41">
        <f t="shared" si="2"/>
        <v>115.41851696167693</v>
      </c>
      <c r="N63" s="7"/>
      <c r="O63" s="8"/>
      <c r="P63" s="9"/>
      <c r="Q63" s="8"/>
    </row>
    <row r="64" spans="1:17" s="1" customFormat="1" ht="15" customHeight="1" x14ac:dyDescent="0.2">
      <c r="A64" s="42">
        <v>53</v>
      </c>
      <c r="B64" s="38" t="s">
        <v>33</v>
      </c>
      <c r="C64" s="39" t="s">
        <v>80</v>
      </c>
      <c r="D64" s="40">
        <v>113.88233325000002</v>
      </c>
      <c r="E64" s="40">
        <v>11.512097583333333</v>
      </c>
      <c r="F64" s="40">
        <v>0.81403199999999998</v>
      </c>
      <c r="G64" s="40">
        <f t="shared" si="0"/>
        <v>101.55620366666669</v>
      </c>
      <c r="H64" s="40"/>
      <c r="I64" s="40">
        <v>6.1147788796656135</v>
      </c>
      <c r="J64" s="40">
        <v>11.049774110522492</v>
      </c>
      <c r="K64" s="40">
        <v>0.82127768000000001</v>
      </c>
      <c r="L64" s="40">
        <f t="shared" si="1"/>
        <v>-5.756272910856878</v>
      </c>
      <c r="M64" s="41">
        <f t="shared" si="2"/>
        <v>-105.66806625595264</v>
      </c>
      <c r="N64" s="7"/>
      <c r="O64" s="8"/>
      <c r="P64" s="9"/>
      <c r="Q64" s="8"/>
    </row>
    <row r="65" spans="1:17" s="1" customFormat="1" ht="15" customHeight="1" x14ac:dyDescent="0.2">
      <c r="A65" s="42">
        <v>54</v>
      </c>
      <c r="B65" s="38" t="s">
        <v>33</v>
      </c>
      <c r="C65" s="39" t="s">
        <v>81</v>
      </c>
      <c r="D65" s="40">
        <v>101.36945058333335</v>
      </c>
      <c r="E65" s="40">
        <v>20.266893583333331</v>
      </c>
      <c r="F65" s="40">
        <v>1.223474</v>
      </c>
      <c r="G65" s="40">
        <f t="shared" si="0"/>
        <v>79.879083000000023</v>
      </c>
      <c r="H65" s="40"/>
      <c r="I65" s="40">
        <v>40.189887843950167</v>
      </c>
      <c r="J65" s="40">
        <v>17.294626896253689</v>
      </c>
      <c r="K65" s="40">
        <v>1.12138443</v>
      </c>
      <c r="L65" s="40">
        <f t="shared" si="1"/>
        <v>21.773876517696479</v>
      </c>
      <c r="M65" s="41">
        <f t="shared" si="2"/>
        <v>-72.741454082921223</v>
      </c>
      <c r="N65" s="7"/>
      <c r="O65" s="8"/>
      <c r="P65" s="9"/>
      <c r="Q65" s="8"/>
    </row>
    <row r="66" spans="1:17" s="1" customFormat="1" ht="15" customHeight="1" x14ac:dyDescent="0.2">
      <c r="A66" s="42">
        <v>55</v>
      </c>
      <c r="B66" s="38" t="s">
        <v>33</v>
      </c>
      <c r="C66" s="39" t="s">
        <v>82</v>
      </c>
      <c r="D66" s="40">
        <v>51.220643249999995</v>
      </c>
      <c r="E66" s="40">
        <v>17.287506166666667</v>
      </c>
      <c r="F66" s="40">
        <v>0.326733</v>
      </c>
      <c r="G66" s="40">
        <f t="shared" si="0"/>
        <v>33.606404083333331</v>
      </c>
      <c r="H66" s="40"/>
      <c r="I66" s="40">
        <v>8.2841428439817726</v>
      </c>
      <c r="J66" s="40">
        <v>15.21919168223147</v>
      </c>
      <c r="K66" s="40">
        <v>0.34539579999999998</v>
      </c>
      <c r="L66" s="40">
        <f t="shared" si="1"/>
        <v>-7.2804446382496977</v>
      </c>
      <c r="M66" s="41">
        <f t="shared" si="2"/>
        <v>-121.6638609123323</v>
      </c>
      <c r="N66" s="7"/>
      <c r="O66" s="8"/>
      <c r="P66" s="9"/>
      <c r="Q66" s="8"/>
    </row>
    <row r="67" spans="1:17" s="1" customFormat="1" ht="15" customHeight="1" x14ac:dyDescent="0.2">
      <c r="A67" s="42">
        <v>57</v>
      </c>
      <c r="B67" s="38" t="s">
        <v>33</v>
      </c>
      <c r="C67" s="39" t="s">
        <v>83</v>
      </c>
      <c r="D67" s="40">
        <v>27.596339166666663</v>
      </c>
      <c r="E67" s="40">
        <v>18.716329166666668</v>
      </c>
      <c r="F67" s="40">
        <v>2.0042560000000003</v>
      </c>
      <c r="G67" s="40">
        <f t="shared" si="0"/>
        <v>6.8757539999999953</v>
      </c>
      <c r="H67" s="40"/>
      <c r="I67" s="40">
        <v>91.587145119558514</v>
      </c>
      <c r="J67" s="40">
        <v>15.00120408995136</v>
      </c>
      <c r="K67" s="40">
        <v>1.7860197799999999</v>
      </c>
      <c r="L67" s="40">
        <f t="shared" si="1"/>
        <v>74.799921249607152</v>
      </c>
      <c r="M67" s="41" t="str">
        <f t="shared" si="2"/>
        <v>500&lt;</v>
      </c>
      <c r="N67" s="7"/>
      <c r="O67" s="8"/>
      <c r="P67" s="9"/>
      <c r="Q67" s="8"/>
    </row>
    <row r="68" spans="1:17" s="1" customFormat="1" ht="15" customHeight="1" x14ac:dyDescent="0.2">
      <c r="A68" s="42">
        <v>58</v>
      </c>
      <c r="B68" s="38" t="s">
        <v>37</v>
      </c>
      <c r="C68" s="39" t="s">
        <v>84</v>
      </c>
      <c r="D68" s="40">
        <v>423.96661766666671</v>
      </c>
      <c r="E68" s="40">
        <v>43.533896416666671</v>
      </c>
      <c r="F68" s="40">
        <v>0.19794099999999998</v>
      </c>
      <c r="G68" s="40">
        <f t="shared" si="0"/>
        <v>380.23478025000003</v>
      </c>
      <c r="H68" s="40"/>
      <c r="I68" s="40">
        <v>239.23602067638285</v>
      </c>
      <c r="J68" s="40">
        <v>37.730946601255241</v>
      </c>
      <c r="K68" s="40">
        <v>1.09892364</v>
      </c>
      <c r="L68" s="40">
        <f t="shared" si="1"/>
        <v>200.40615043512759</v>
      </c>
      <c r="M68" s="41">
        <f t="shared" si="2"/>
        <v>-47.294103316018898</v>
      </c>
      <c r="N68" s="7"/>
      <c r="O68" s="8"/>
      <c r="P68" s="9"/>
      <c r="Q68" s="8"/>
    </row>
    <row r="69" spans="1:17" s="1" customFormat="1" ht="15" customHeight="1" x14ac:dyDescent="0.2">
      <c r="A69" s="42">
        <v>59</v>
      </c>
      <c r="B69" s="38" t="s">
        <v>37</v>
      </c>
      <c r="C69" s="39" t="s">
        <v>85</v>
      </c>
      <c r="D69" s="40">
        <v>53.178734583333323</v>
      </c>
      <c r="E69" s="40">
        <v>24.291842250000002</v>
      </c>
      <c r="F69" s="40">
        <v>2.7951119999999996</v>
      </c>
      <c r="G69" s="40">
        <f t="shared" si="0"/>
        <v>26.091780333333322</v>
      </c>
      <c r="H69" s="40"/>
      <c r="I69" s="40">
        <v>94.083574166136856</v>
      </c>
      <c r="J69" s="40">
        <v>22.764890373993993</v>
      </c>
      <c r="K69" s="40">
        <v>2.6029699400000004</v>
      </c>
      <c r="L69" s="40">
        <f t="shared" si="1"/>
        <v>68.715713852142869</v>
      </c>
      <c r="M69" s="41">
        <f t="shared" si="2"/>
        <v>163.36153751975186</v>
      </c>
      <c r="N69" s="7"/>
      <c r="O69" s="8"/>
      <c r="P69" s="9"/>
      <c r="Q69" s="8"/>
    </row>
    <row r="70" spans="1:17" s="1" customFormat="1" ht="15" customHeight="1" x14ac:dyDescent="0.2">
      <c r="A70" s="42">
        <v>60</v>
      </c>
      <c r="B70" s="38" t="s">
        <v>86</v>
      </c>
      <c r="C70" s="39" t="s">
        <v>87</v>
      </c>
      <c r="D70" s="40">
        <v>559.98224099999993</v>
      </c>
      <c r="E70" s="40">
        <v>363.61381241666663</v>
      </c>
      <c r="F70" s="40">
        <v>5.668469</v>
      </c>
      <c r="G70" s="40">
        <f t="shared" si="0"/>
        <v>190.69995958333331</v>
      </c>
      <c r="H70" s="40"/>
      <c r="I70" s="40">
        <v>260.22117003789299</v>
      </c>
      <c r="J70" s="40">
        <v>256.73253993419894</v>
      </c>
      <c r="K70" s="40">
        <v>5.119910589999999</v>
      </c>
      <c r="L70" s="40">
        <f t="shared" si="1"/>
        <v>-1.6312804863059496</v>
      </c>
      <c r="M70" s="41">
        <f t="shared" si="2"/>
        <v>-100.85541732146677</v>
      </c>
      <c r="N70" s="7"/>
      <c r="O70" s="8"/>
      <c r="P70" s="9"/>
      <c r="Q70" s="8"/>
    </row>
    <row r="71" spans="1:17" s="1" customFormat="1" ht="15" customHeight="1" x14ac:dyDescent="0.2">
      <c r="A71" s="42">
        <v>61</v>
      </c>
      <c r="B71" s="38" t="s">
        <v>23</v>
      </c>
      <c r="C71" s="39" t="s">
        <v>88</v>
      </c>
      <c r="D71" s="40">
        <v>746.68473600000004</v>
      </c>
      <c r="E71" s="40">
        <v>673.1734221666668</v>
      </c>
      <c r="F71" s="40">
        <v>2.6422749999999997</v>
      </c>
      <c r="G71" s="40">
        <f t="shared" si="0"/>
        <v>70.869038833333249</v>
      </c>
      <c r="H71" s="40"/>
      <c r="I71" s="40">
        <v>718.91597377999994</v>
      </c>
      <c r="J71" s="40">
        <v>626.99153758</v>
      </c>
      <c r="K71" s="40">
        <v>3.4160643200000003</v>
      </c>
      <c r="L71" s="40">
        <f t="shared" si="1"/>
        <v>88.508371879999942</v>
      </c>
      <c r="M71" s="41">
        <f t="shared" si="2"/>
        <v>24.89004131712597</v>
      </c>
      <c r="N71" s="7"/>
      <c r="O71" s="8"/>
      <c r="P71" s="9"/>
      <c r="Q71" s="8"/>
    </row>
    <row r="72" spans="1:17" s="1" customFormat="1" ht="15" customHeight="1" x14ac:dyDescent="0.2">
      <c r="A72" s="42">
        <v>62</v>
      </c>
      <c r="B72" s="38" t="s">
        <v>89</v>
      </c>
      <c r="C72" s="39" t="s">
        <v>90</v>
      </c>
      <c r="D72" s="40">
        <v>3138.6190500000002</v>
      </c>
      <c r="E72" s="40">
        <v>1952.6453500000002</v>
      </c>
      <c r="F72" s="40">
        <v>133.06416100000001</v>
      </c>
      <c r="G72" s="40">
        <f t="shared" si="0"/>
        <v>1052.909539</v>
      </c>
      <c r="H72" s="40"/>
      <c r="I72" s="40">
        <v>1757.4017448974328</v>
      </c>
      <c r="J72" s="40">
        <v>575.18685807789268</v>
      </c>
      <c r="K72" s="40">
        <v>153.37119120999998</v>
      </c>
      <c r="L72" s="40">
        <f t="shared" si="1"/>
        <v>1028.84369560954</v>
      </c>
      <c r="M72" s="41">
        <f t="shared" si="2"/>
        <v>-2.2856515682550036</v>
      </c>
      <c r="N72" s="7"/>
      <c r="O72" s="8"/>
      <c r="P72" s="9"/>
      <c r="Q72" s="8"/>
    </row>
    <row r="73" spans="1:17" s="1" customFormat="1" ht="15" customHeight="1" thickBot="1" x14ac:dyDescent="0.25">
      <c r="A73" s="61">
        <v>63</v>
      </c>
      <c r="B73" s="62" t="s">
        <v>91</v>
      </c>
      <c r="C73" s="63" t="s">
        <v>92</v>
      </c>
      <c r="D73" s="64">
        <v>523.23060941666677</v>
      </c>
      <c r="E73" s="64">
        <v>205.30395141666665</v>
      </c>
      <c r="F73" s="64">
        <v>113.541876</v>
      </c>
      <c r="G73" s="64">
        <f t="shared" si="0"/>
        <v>204.38478200000009</v>
      </c>
      <c r="H73" s="64"/>
      <c r="I73" s="64">
        <v>700.30548958336408</v>
      </c>
      <c r="J73" s="64">
        <v>203.19313785</v>
      </c>
      <c r="K73" s="64">
        <v>127.59337840999999</v>
      </c>
      <c r="L73" s="64">
        <f t="shared" si="1"/>
        <v>369.51897332336409</v>
      </c>
      <c r="M73" s="65">
        <f t="shared" si="2"/>
        <v>80.795737191120196</v>
      </c>
      <c r="N73" s="7"/>
      <c r="O73" s="8"/>
      <c r="P73" s="9"/>
      <c r="Q73" s="8"/>
    </row>
    <row r="74" spans="1:17" s="1" customFormat="1" ht="15" customHeight="1" x14ac:dyDescent="0.2">
      <c r="A74" s="42">
        <v>64</v>
      </c>
      <c r="B74" s="38" t="s">
        <v>33</v>
      </c>
      <c r="C74" s="39" t="s">
        <v>93</v>
      </c>
      <c r="D74" s="40">
        <v>11.975362583333332</v>
      </c>
      <c r="E74" s="40">
        <v>7.1191746666666669</v>
      </c>
      <c r="F74" s="40">
        <v>0.33921499999999999</v>
      </c>
      <c r="G74" s="40">
        <f t="shared" si="0"/>
        <v>4.5169729166666652</v>
      </c>
      <c r="H74" s="40"/>
      <c r="I74" s="40">
        <v>19.147775387234393</v>
      </c>
      <c r="J74" s="40">
        <v>5.9412133123128781</v>
      </c>
      <c r="K74" s="40">
        <v>0.29898380000000002</v>
      </c>
      <c r="L74" s="40">
        <f t="shared" si="1"/>
        <v>12.907578274921514</v>
      </c>
      <c r="M74" s="41">
        <f t="shared" si="2"/>
        <v>185.75726516524611</v>
      </c>
      <c r="N74" s="7"/>
      <c r="O74" s="8"/>
      <c r="P74" s="9"/>
      <c r="Q74" s="8"/>
    </row>
    <row r="75" spans="1:17" s="12" customFormat="1" ht="15" customHeight="1" x14ac:dyDescent="0.2">
      <c r="A75" s="42">
        <v>65</v>
      </c>
      <c r="B75" s="38" t="s">
        <v>33</v>
      </c>
      <c r="C75" s="39" t="s">
        <v>94</v>
      </c>
      <c r="D75" s="40">
        <v>114.46347558333332</v>
      </c>
      <c r="E75" s="40">
        <v>61.365583666666673</v>
      </c>
      <c r="F75" s="40">
        <v>5.9804739999999992</v>
      </c>
      <c r="G75" s="40">
        <f t="shared" si="0"/>
        <v>47.117417916666646</v>
      </c>
      <c r="H75" s="40"/>
      <c r="I75" s="40">
        <v>205.36022868663593</v>
      </c>
      <c r="J75" s="40">
        <v>51.458605062261725</v>
      </c>
      <c r="K75" s="40">
        <v>5.897319050000001</v>
      </c>
      <c r="L75" s="40">
        <f t="shared" si="1"/>
        <v>148.00430457437423</v>
      </c>
      <c r="M75" s="41">
        <f t="shared" si="2"/>
        <v>214.11802920979096</v>
      </c>
      <c r="N75" s="7"/>
      <c r="O75" s="8"/>
      <c r="P75" s="9"/>
      <c r="Q75" s="8"/>
    </row>
    <row r="76" spans="1:17" s="12" customFormat="1" ht="15" customHeight="1" x14ac:dyDescent="0.2">
      <c r="A76" s="42">
        <v>66</v>
      </c>
      <c r="B76" s="38" t="s">
        <v>33</v>
      </c>
      <c r="C76" s="39" t="s">
        <v>95</v>
      </c>
      <c r="D76" s="40">
        <v>92.350971416666653</v>
      </c>
      <c r="E76" s="40">
        <v>66.942847749999999</v>
      </c>
      <c r="F76" s="40">
        <v>8.4026030000000009</v>
      </c>
      <c r="G76" s="40">
        <f t="shared" si="0"/>
        <v>17.005520666666655</v>
      </c>
      <c r="H76" s="40"/>
      <c r="I76" s="40">
        <v>659.380265664077</v>
      </c>
      <c r="J76" s="40">
        <v>57.6703822701622</v>
      </c>
      <c r="K76" s="40">
        <v>9.0557903599999996</v>
      </c>
      <c r="L76" s="40">
        <f t="shared" si="1"/>
        <v>592.65409303391482</v>
      </c>
      <c r="M76" s="41" t="str">
        <f t="shared" si="2"/>
        <v>500&lt;</v>
      </c>
      <c r="N76" s="7"/>
      <c r="O76" s="8"/>
      <c r="P76" s="9"/>
      <c r="Q76" s="8"/>
    </row>
    <row r="77" spans="1:17" s="1" customFormat="1" ht="15" customHeight="1" x14ac:dyDescent="0.2">
      <c r="A77" s="42">
        <v>67</v>
      </c>
      <c r="B77" s="38" t="s">
        <v>33</v>
      </c>
      <c r="C77" s="39" t="s">
        <v>96</v>
      </c>
      <c r="D77" s="40">
        <v>40.218442833333334</v>
      </c>
      <c r="E77" s="40">
        <v>14.891239916666668</v>
      </c>
      <c r="F77" s="40">
        <v>1.1090100000000001</v>
      </c>
      <c r="G77" s="40">
        <f t="shared" ref="G77:G140" si="3">D77-E77-F77</f>
        <v>24.218192916666663</v>
      </c>
      <c r="H77" s="40"/>
      <c r="I77" s="40">
        <v>148.57497997987187</v>
      </c>
      <c r="J77" s="40">
        <v>13.005027484729169</v>
      </c>
      <c r="K77" s="40">
        <v>1.10901004</v>
      </c>
      <c r="L77" s="40">
        <f t="shared" ref="L77:L140" si="4">I77-J77-K77</f>
        <v>134.46094245514271</v>
      </c>
      <c r="M77" s="41">
        <f t="shared" ref="M77:M140" si="5">IF(OR(G77=0,L77=0),"N.A.",IF((((L77-G77)/G77))*100&gt;=500,"500&lt;",IF((((L77-G77)/G77))*100&lt;=-500,"&lt;-500",(((L77-G77)/G77))*100)))</f>
        <v>455.20633978684816</v>
      </c>
      <c r="N77" s="7"/>
      <c r="O77" s="8"/>
      <c r="P77" s="9"/>
      <c r="Q77" s="8"/>
    </row>
    <row r="78" spans="1:17" s="1" customFormat="1" ht="15" customHeight="1" x14ac:dyDescent="0.2">
      <c r="A78" s="42">
        <v>68</v>
      </c>
      <c r="B78" s="38" t="s">
        <v>33</v>
      </c>
      <c r="C78" s="39" t="s">
        <v>97</v>
      </c>
      <c r="D78" s="40">
        <v>152.18763000000001</v>
      </c>
      <c r="E78" s="40">
        <v>88.143355583333332</v>
      </c>
      <c r="F78" s="40">
        <v>31.187996999999999</v>
      </c>
      <c r="G78" s="40">
        <f t="shared" si="3"/>
        <v>32.856277416666686</v>
      </c>
      <c r="H78" s="48"/>
      <c r="I78" s="40">
        <v>619.49725637256722</v>
      </c>
      <c r="J78" s="40">
        <v>84.934645371159135</v>
      </c>
      <c r="K78" s="40">
        <v>28.966658689999999</v>
      </c>
      <c r="L78" s="40">
        <f t="shared" si="4"/>
        <v>505.5959523114081</v>
      </c>
      <c r="M78" s="41" t="str">
        <f t="shared" si="5"/>
        <v>500&lt;</v>
      </c>
      <c r="N78" s="7"/>
      <c r="O78" s="8"/>
      <c r="P78" s="9"/>
      <c r="Q78" s="8"/>
    </row>
    <row r="79" spans="1:17" s="1" customFormat="1" ht="15" customHeight="1" x14ac:dyDescent="0.2">
      <c r="A79" s="42">
        <v>69</v>
      </c>
      <c r="B79" s="38" t="s">
        <v>33</v>
      </c>
      <c r="C79" s="39" t="s">
        <v>98</v>
      </c>
      <c r="D79" s="40">
        <v>170.41788633333334</v>
      </c>
      <c r="E79" s="40">
        <v>41.333458833333339</v>
      </c>
      <c r="F79" s="40">
        <v>0.91842599999999996</v>
      </c>
      <c r="G79" s="40">
        <f t="shared" si="3"/>
        <v>128.16600149999999</v>
      </c>
      <c r="H79" s="40"/>
      <c r="I79" s="40">
        <v>286.94270329487051</v>
      </c>
      <c r="J79" s="40">
        <v>26.122979662167012</v>
      </c>
      <c r="K79" s="40">
        <v>0.91842588999999997</v>
      </c>
      <c r="L79" s="40">
        <f t="shared" si="4"/>
        <v>259.90129774270349</v>
      </c>
      <c r="M79" s="41">
        <f t="shared" si="5"/>
        <v>102.78489981814991</v>
      </c>
      <c r="N79" s="7"/>
      <c r="O79" s="8"/>
      <c r="P79" s="9"/>
      <c r="Q79" s="8"/>
    </row>
    <row r="80" spans="1:17" s="1" customFormat="1" ht="15" customHeight="1" x14ac:dyDescent="0.2">
      <c r="A80" s="42">
        <v>70</v>
      </c>
      <c r="B80" s="38" t="s">
        <v>33</v>
      </c>
      <c r="C80" s="39" t="s">
        <v>99</v>
      </c>
      <c r="D80" s="40">
        <v>155.1629613333333</v>
      </c>
      <c r="E80" s="40">
        <v>34.456207916666671</v>
      </c>
      <c r="F80" s="40">
        <v>2.008235</v>
      </c>
      <c r="G80" s="40">
        <f t="shared" si="3"/>
        <v>118.69851841666663</v>
      </c>
      <c r="H80" s="40"/>
      <c r="I80" s="40">
        <v>67.795722902619701</v>
      </c>
      <c r="J80" s="40">
        <v>28.555005723115521</v>
      </c>
      <c r="K80" s="40">
        <v>2.5639409000000004</v>
      </c>
      <c r="L80" s="40">
        <f t="shared" si="4"/>
        <v>36.676776279504182</v>
      </c>
      <c r="M80" s="41">
        <f t="shared" si="5"/>
        <v>-69.100897998778777</v>
      </c>
      <c r="N80" s="7"/>
      <c r="O80" s="8"/>
      <c r="P80" s="9"/>
      <c r="Q80" s="8"/>
    </row>
    <row r="81" spans="1:17" s="1" customFormat="1" ht="15" customHeight="1" x14ac:dyDescent="0.2">
      <c r="A81" s="42">
        <v>71</v>
      </c>
      <c r="B81" s="38" t="s">
        <v>100</v>
      </c>
      <c r="C81" s="39" t="s">
        <v>101</v>
      </c>
      <c r="D81" s="40">
        <v>39.727632</v>
      </c>
      <c r="E81" s="40">
        <v>23.272800499999999</v>
      </c>
      <c r="F81" s="40">
        <v>0.44537000000000004</v>
      </c>
      <c r="G81" s="40">
        <f t="shared" si="3"/>
        <v>16.0094615</v>
      </c>
      <c r="H81" s="40"/>
      <c r="I81" s="40">
        <v>61.432547029999995</v>
      </c>
      <c r="J81" s="40">
        <v>17.176830240000001</v>
      </c>
      <c r="K81" s="40">
        <v>0.38568269999999993</v>
      </c>
      <c r="L81" s="40">
        <f t="shared" si="4"/>
        <v>43.870034089999997</v>
      </c>
      <c r="M81" s="41">
        <f t="shared" si="5"/>
        <v>174.02566969538606</v>
      </c>
      <c r="N81" s="7"/>
      <c r="O81" s="8"/>
      <c r="P81" s="9"/>
      <c r="Q81" s="8"/>
    </row>
    <row r="82" spans="1:17" s="1" customFormat="1" ht="15" customHeight="1" x14ac:dyDescent="0.2">
      <c r="A82" s="42">
        <v>72</v>
      </c>
      <c r="B82" s="38" t="s">
        <v>102</v>
      </c>
      <c r="C82" s="39" t="s">
        <v>103</v>
      </c>
      <c r="D82" s="40">
        <v>58.609818750000017</v>
      </c>
      <c r="E82" s="40">
        <v>19.970040000000001</v>
      </c>
      <c r="F82" s="40">
        <v>1.041256</v>
      </c>
      <c r="G82" s="40">
        <f t="shared" si="3"/>
        <v>37.598522750000022</v>
      </c>
      <c r="H82" s="40"/>
      <c r="I82" s="40">
        <v>123.67852467159965</v>
      </c>
      <c r="J82" s="40">
        <v>16.882199460000002</v>
      </c>
      <c r="K82" s="40">
        <v>0.90171109999999999</v>
      </c>
      <c r="L82" s="40">
        <f t="shared" si="4"/>
        <v>105.89461411159965</v>
      </c>
      <c r="M82" s="41">
        <f t="shared" si="5"/>
        <v>181.64567745311106</v>
      </c>
      <c r="N82" s="7"/>
      <c r="O82" s="8"/>
      <c r="P82" s="9"/>
      <c r="Q82" s="8"/>
    </row>
    <row r="83" spans="1:17" s="1" customFormat="1" ht="15" customHeight="1" x14ac:dyDescent="0.2">
      <c r="A83" s="42">
        <v>73</v>
      </c>
      <c r="B83" s="38" t="s">
        <v>102</v>
      </c>
      <c r="C83" s="39" t="s">
        <v>104</v>
      </c>
      <c r="D83" s="40">
        <v>91.514247416666663</v>
      </c>
      <c r="E83" s="40">
        <v>26.675553000000001</v>
      </c>
      <c r="F83" s="40">
        <v>1.7299359999999999</v>
      </c>
      <c r="G83" s="40">
        <f t="shared" si="3"/>
        <v>63.108758416666667</v>
      </c>
      <c r="H83" s="40"/>
      <c r="I83" s="40">
        <v>98.217556847082562</v>
      </c>
      <c r="J83" s="40">
        <v>31.35891256</v>
      </c>
      <c r="K83" s="40">
        <v>8.7512271500000001</v>
      </c>
      <c r="L83" s="40">
        <f t="shared" si="4"/>
        <v>58.107417137082571</v>
      </c>
      <c r="M83" s="41">
        <f t="shared" si="5"/>
        <v>-7.9249559095481592</v>
      </c>
      <c r="N83" s="7"/>
      <c r="O83" s="8"/>
      <c r="P83" s="9"/>
      <c r="Q83" s="8"/>
    </row>
    <row r="84" spans="1:17" s="1" customFormat="1" ht="15" customHeight="1" x14ac:dyDescent="0.2">
      <c r="A84" s="42">
        <v>74</v>
      </c>
      <c r="B84" s="38" t="s">
        <v>102</v>
      </c>
      <c r="C84" s="39" t="s">
        <v>105</v>
      </c>
      <c r="D84" s="40">
        <v>14.04207233333333</v>
      </c>
      <c r="E84" s="40">
        <v>3.9992610000000002</v>
      </c>
      <c r="F84" s="40">
        <v>0.45340200000000003</v>
      </c>
      <c r="G84" s="40">
        <f t="shared" si="3"/>
        <v>9.5894093333333288</v>
      </c>
      <c r="H84" s="40"/>
      <c r="I84" s="40">
        <v>15.010048535627444</v>
      </c>
      <c r="J84" s="40">
        <v>4.1364741699999996</v>
      </c>
      <c r="K84" s="40">
        <v>0.48191349999999999</v>
      </c>
      <c r="L84" s="40">
        <f t="shared" si="4"/>
        <v>10.391660865627445</v>
      </c>
      <c r="M84" s="41">
        <f t="shared" si="5"/>
        <v>8.3660161372551354</v>
      </c>
      <c r="N84" s="7"/>
      <c r="O84" s="8"/>
      <c r="P84" s="9"/>
      <c r="Q84" s="8"/>
    </row>
    <row r="85" spans="1:17" s="1" customFormat="1" ht="15" customHeight="1" x14ac:dyDescent="0.2">
      <c r="A85" s="42">
        <v>75</v>
      </c>
      <c r="B85" s="38" t="s">
        <v>102</v>
      </c>
      <c r="C85" s="39" t="s">
        <v>106</v>
      </c>
      <c r="D85" s="40">
        <v>40.103327250000007</v>
      </c>
      <c r="E85" s="40">
        <v>7.2796970000000005</v>
      </c>
      <c r="F85" s="40">
        <v>0.75590000000000002</v>
      </c>
      <c r="G85" s="40">
        <f t="shared" si="3"/>
        <v>32.067730250000011</v>
      </c>
      <c r="H85" s="40"/>
      <c r="I85" s="40">
        <v>129.41801210619934</v>
      </c>
      <c r="J85" s="40">
        <v>7.1736632</v>
      </c>
      <c r="K85" s="40">
        <v>0.84620461999999996</v>
      </c>
      <c r="L85" s="40">
        <f t="shared" si="4"/>
        <v>121.39814428619935</v>
      </c>
      <c r="M85" s="41">
        <f t="shared" si="5"/>
        <v>278.56793524137652</v>
      </c>
      <c r="N85" s="7"/>
      <c r="O85" s="8"/>
      <c r="P85" s="9"/>
      <c r="Q85" s="8"/>
    </row>
    <row r="86" spans="1:17" s="1" customFormat="1" ht="15" customHeight="1" x14ac:dyDescent="0.2">
      <c r="A86" s="42">
        <v>76</v>
      </c>
      <c r="B86" s="38" t="s">
        <v>102</v>
      </c>
      <c r="C86" s="39" t="s">
        <v>107</v>
      </c>
      <c r="D86" s="40">
        <v>37.923706916666674</v>
      </c>
      <c r="E86" s="40">
        <v>24.329189</v>
      </c>
      <c r="F86" s="40">
        <v>1.5698139999999998</v>
      </c>
      <c r="G86" s="40">
        <f t="shared" si="3"/>
        <v>12.024703916666676</v>
      </c>
      <c r="H86" s="40"/>
      <c r="I86" s="40">
        <v>63.948164802985971</v>
      </c>
      <c r="J86" s="40">
        <v>21.091021100000003</v>
      </c>
      <c r="K86" s="40">
        <v>1.40191139</v>
      </c>
      <c r="L86" s="40">
        <f t="shared" si="4"/>
        <v>41.455232312985963</v>
      </c>
      <c r="M86" s="41">
        <f t="shared" si="5"/>
        <v>244.75054521323813</v>
      </c>
      <c r="N86" s="7"/>
      <c r="O86" s="8"/>
      <c r="P86" s="9"/>
      <c r="Q86" s="8"/>
    </row>
    <row r="87" spans="1:17" s="12" customFormat="1" ht="15" customHeight="1" x14ac:dyDescent="0.2">
      <c r="A87" s="42">
        <v>77</v>
      </c>
      <c r="B87" s="38" t="s">
        <v>102</v>
      </c>
      <c r="C87" s="39" t="s">
        <v>108</v>
      </c>
      <c r="D87" s="40">
        <v>53.244458166666675</v>
      </c>
      <c r="E87" s="40">
        <v>9.0742829999999994</v>
      </c>
      <c r="F87" s="40">
        <v>1.0287580000000001</v>
      </c>
      <c r="G87" s="40">
        <f t="shared" si="3"/>
        <v>43.14141716666667</v>
      </c>
      <c r="H87" s="40"/>
      <c r="I87" s="40">
        <v>173.79431216895267</v>
      </c>
      <c r="J87" s="40">
        <v>9.3856174499999998</v>
      </c>
      <c r="K87" s="40">
        <v>1.0934565600000001</v>
      </c>
      <c r="L87" s="40">
        <f t="shared" si="4"/>
        <v>163.31523815895267</v>
      </c>
      <c r="M87" s="41">
        <f t="shared" si="5"/>
        <v>278.55788911157657</v>
      </c>
      <c r="N87" s="7"/>
      <c r="O87" s="8"/>
      <c r="P87" s="9"/>
      <c r="Q87" s="8"/>
    </row>
    <row r="88" spans="1:17" s="1" customFormat="1" ht="15" customHeight="1" x14ac:dyDescent="0.2">
      <c r="A88" s="43">
        <v>78</v>
      </c>
      <c r="B88" s="44" t="s">
        <v>102</v>
      </c>
      <c r="C88" s="46" t="s">
        <v>109</v>
      </c>
      <c r="D88" s="40">
        <v>3.4082976666666664</v>
      </c>
      <c r="E88" s="40">
        <v>0.78660066666666661</v>
      </c>
      <c r="F88" s="40">
        <v>6.7850000000000002E-3</v>
      </c>
      <c r="G88" s="40">
        <f t="shared" si="3"/>
        <v>2.6149119999999999</v>
      </c>
      <c r="H88" s="40"/>
      <c r="I88" s="40">
        <v>5.4038000117488805</v>
      </c>
      <c r="J88" s="40">
        <v>0.13984342000000002</v>
      </c>
      <c r="K88" s="40">
        <v>6.7849300000000006E-3</v>
      </c>
      <c r="L88" s="40">
        <f t="shared" si="4"/>
        <v>5.2571716617488802</v>
      </c>
      <c r="M88" s="41">
        <f t="shared" si="5"/>
        <v>101.04583487891297</v>
      </c>
      <c r="N88" s="7"/>
      <c r="O88" s="8"/>
      <c r="P88" s="9"/>
      <c r="Q88" s="8"/>
    </row>
    <row r="89" spans="1:17" s="1" customFormat="1" ht="15" customHeight="1" x14ac:dyDescent="0.2">
      <c r="A89" s="43">
        <v>79</v>
      </c>
      <c r="B89" s="44" t="s">
        <v>110</v>
      </c>
      <c r="C89" s="49" t="s">
        <v>111</v>
      </c>
      <c r="D89" s="40">
        <v>180.31835850000004</v>
      </c>
      <c r="E89" s="40">
        <v>80.254186000000004</v>
      </c>
      <c r="F89" s="40">
        <v>13.06118</v>
      </c>
      <c r="G89" s="40">
        <f t="shared" si="3"/>
        <v>87.002992500000033</v>
      </c>
      <c r="H89" s="40"/>
      <c r="I89" s="40">
        <v>582.9551194916296</v>
      </c>
      <c r="J89" s="40">
        <v>69.266050669999998</v>
      </c>
      <c r="K89" s="40">
        <v>13.116682949999998</v>
      </c>
      <c r="L89" s="40">
        <f t="shared" si="4"/>
        <v>500.57238587162959</v>
      </c>
      <c r="M89" s="41">
        <f t="shared" si="5"/>
        <v>475.35076839067278</v>
      </c>
      <c r="N89" s="7"/>
      <c r="O89" s="8"/>
      <c r="P89" s="9"/>
      <c r="Q89" s="8"/>
    </row>
    <row r="90" spans="1:17" s="1" customFormat="1" ht="15" customHeight="1" x14ac:dyDescent="0.2">
      <c r="A90" s="43">
        <v>80</v>
      </c>
      <c r="B90" s="44" t="s">
        <v>102</v>
      </c>
      <c r="C90" s="46" t="s">
        <v>112</v>
      </c>
      <c r="D90" s="40">
        <v>29.463562916666664</v>
      </c>
      <c r="E90" s="40">
        <v>32.168171000000001</v>
      </c>
      <c r="F90" s="40">
        <v>2.2164809999999999</v>
      </c>
      <c r="G90" s="40">
        <f t="shared" si="3"/>
        <v>-4.9210890833333369</v>
      </c>
      <c r="H90" s="40"/>
      <c r="I90" s="40">
        <v>241.44005463659008</v>
      </c>
      <c r="J90" s="40">
        <v>29.106292499999999</v>
      </c>
      <c r="K90" s="40">
        <v>2.04891157</v>
      </c>
      <c r="L90" s="40">
        <f t="shared" si="4"/>
        <v>210.28485056659008</v>
      </c>
      <c r="M90" s="41" t="str">
        <f t="shared" si="5"/>
        <v>&lt;-500</v>
      </c>
      <c r="N90" s="7"/>
      <c r="O90" s="8"/>
      <c r="P90" s="9"/>
      <c r="Q90" s="8"/>
    </row>
    <row r="91" spans="1:17" s="1" customFormat="1" ht="15" customHeight="1" x14ac:dyDescent="0.2">
      <c r="A91" s="42">
        <v>82</v>
      </c>
      <c r="B91" s="38" t="s">
        <v>110</v>
      </c>
      <c r="C91" s="39" t="s">
        <v>113</v>
      </c>
      <c r="D91" s="40">
        <v>9.0379642499999999</v>
      </c>
      <c r="E91" s="40">
        <v>0.397893</v>
      </c>
      <c r="F91" s="40">
        <v>2.0334999999999999E-2</v>
      </c>
      <c r="G91" s="40">
        <f t="shared" si="3"/>
        <v>8.6197362500000008</v>
      </c>
      <c r="H91" s="40"/>
      <c r="I91" s="40">
        <v>2.6875787095315498</v>
      </c>
      <c r="J91" s="40">
        <v>0.32968627</v>
      </c>
      <c r="K91" s="40">
        <v>1.7609180000000002E-2</v>
      </c>
      <c r="L91" s="40">
        <f t="shared" si="4"/>
        <v>2.3402832595315499</v>
      </c>
      <c r="M91" s="41">
        <f t="shared" si="5"/>
        <v>-72.849711503277732</v>
      </c>
      <c r="N91" s="7"/>
      <c r="O91" s="8"/>
      <c r="P91" s="9"/>
      <c r="Q91" s="8"/>
    </row>
    <row r="92" spans="1:17" s="12" customFormat="1" ht="15" customHeight="1" x14ac:dyDescent="0.2">
      <c r="A92" s="43">
        <v>83</v>
      </c>
      <c r="B92" s="44" t="s">
        <v>102</v>
      </c>
      <c r="C92" s="46" t="s">
        <v>114</v>
      </c>
      <c r="D92" s="40">
        <v>2.4012893333333332</v>
      </c>
      <c r="E92" s="40">
        <v>0.57663500000000001</v>
      </c>
      <c r="F92" s="40">
        <v>6.5051999999999999E-2</v>
      </c>
      <c r="G92" s="40">
        <f t="shared" si="3"/>
        <v>1.759602333333333</v>
      </c>
      <c r="H92" s="40"/>
      <c r="I92" s="40">
        <v>2.6003814394601754</v>
      </c>
      <c r="J92" s="40">
        <v>0.5964193000000001</v>
      </c>
      <c r="K92" s="40">
        <v>6.9151960000000012E-2</v>
      </c>
      <c r="L92" s="40">
        <f t="shared" si="4"/>
        <v>1.9348101794601753</v>
      </c>
      <c r="M92" s="41">
        <f t="shared" si="5"/>
        <v>9.9572410656522745</v>
      </c>
      <c r="N92" s="7"/>
      <c r="O92" s="8"/>
      <c r="P92" s="9"/>
      <c r="Q92" s="8"/>
    </row>
    <row r="93" spans="1:17" s="1" customFormat="1" ht="15" customHeight="1" x14ac:dyDescent="0.2">
      <c r="A93" s="43">
        <v>84</v>
      </c>
      <c r="B93" s="44" t="s">
        <v>110</v>
      </c>
      <c r="C93" s="46" t="s">
        <v>115</v>
      </c>
      <c r="D93" s="40">
        <v>83.012428916666664</v>
      </c>
      <c r="E93" s="40">
        <v>8.9586000000000006</v>
      </c>
      <c r="F93" s="40">
        <v>1.2079880000000001</v>
      </c>
      <c r="G93" s="40">
        <f t="shared" si="3"/>
        <v>72.84584091666666</v>
      </c>
      <c r="H93" s="40"/>
      <c r="I93" s="40">
        <v>109.5506946102594</v>
      </c>
      <c r="J93" s="40">
        <v>7.9012719000000002</v>
      </c>
      <c r="K93" s="40">
        <v>1.0714585599999999</v>
      </c>
      <c r="L93" s="40">
        <f t="shared" si="4"/>
        <v>100.5779641502594</v>
      </c>
      <c r="M93" s="41">
        <f t="shared" si="5"/>
        <v>38.069604090805157</v>
      </c>
      <c r="N93" s="7"/>
      <c r="O93" s="8"/>
      <c r="P93" s="9"/>
      <c r="Q93" s="8"/>
    </row>
    <row r="94" spans="1:17" s="1" customFormat="1" ht="15" customHeight="1" x14ac:dyDescent="0.2">
      <c r="A94" s="43">
        <v>87</v>
      </c>
      <c r="B94" s="44" t="s">
        <v>102</v>
      </c>
      <c r="C94" s="46" t="s">
        <v>116</v>
      </c>
      <c r="D94" s="40">
        <v>130.00340441666668</v>
      </c>
      <c r="E94" s="40">
        <v>31.782392999999999</v>
      </c>
      <c r="F94" s="40">
        <v>1.6606909999999999</v>
      </c>
      <c r="G94" s="40">
        <f t="shared" si="3"/>
        <v>96.560320416666684</v>
      </c>
      <c r="H94" s="40"/>
      <c r="I94" s="40">
        <v>167.181683550043</v>
      </c>
      <c r="J94" s="40">
        <v>26.925277670000003</v>
      </c>
      <c r="K94" s="40">
        <v>1.43813145</v>
      </c>
      <c r="L94" s="40">
        <f t="shared" si="4"/>
        <v>138.818274430043</v>
      </c>
      <c r="M94" s="41">
        <f t="shared" si="5"/>
        <v>43.763270286417189</v>
      </c>
      <c r="N94" s="7"/>
      <c r="O94" s="8"/>
      <c r="P94" s="9"/>
      <c r="Q94" s="8"/>
    </row>
    <row r="95" spans="1:17" s="1" customFormat="1" ht="15" customHeight="1" x14ac:dyDescent="0.2">
      <c r="A95" s="43">
        <v>90</v>
      </c>
      <c r="B95" s="44" t="s">
        <v>102</v>
      </c>
      <c r="C95" s="46" t="s">
        <v>117</v>
      </c>
      <c r="D95" s="40">
        <v>33.927982083333333</v>
      </c>
      <c r="E95" s="40">
        <v>8.4672000000000001</v>
      </c>
      <c r="F95" s="40">
        <v>0.43916899999999998</v>
      </c>
      <c r="G95" s="40">
        <f t="shared" si="3"/>
        <v>25.021613083333335</v>
      </c>
      <c r="H95" s="40"/>
      <c r="I95" s="40">
        <v>69.174696462097813</v>
      </c>
      <c r="J95" s="40">
        <v>7.1203775999999994</v>
      </c>
      <c r="K95" s="40">
        <v>0.38031321000000001</v>
      </c>
      <c r="L95" s="40">
        <f t="shared" si="4"/>
        <v>61.674005652097819</v>
      </c>
      <c r="M95" s="41">
        <f t="shared" si="5"/>
        <v>146.4829323620958</v>
      </c>
      <c r="N95" s="7"/>
      <c r="O95" s="8"/>
      <c r="P95" s="9"/>
      <c r="Q95" s="8"/>
    </row>
    <row r="96" spans="1:17" s="1" customFormat="1" ht="15" customHeight="1" x14ac:dyDescent="0.2">
      <c r="A96" s="42">
        <v>91</v>
      </c>
      <c r="B96" s="38" t="s">
        <v>102</v>
      </c>
      <c r="C96" s="39" t="s">
        <v>118</v>
      </c>
      <c r="D96" s="40">
        <v>24.486473666666669</v>
      </c>
      <c r="E96" s="40">
        <v>10.891648</v>
      </c>
      <c r="F96" s="40">
        <v>1.091429</v>
      </c>
      <c r="G96" s="40">
        <f t="shared" si="3"/>
        <v>12.503396666666669</v>
      </c>
      <c r="H96" s="40"/>
      <c r="I96" s="40">
        <v>90.035147918105864</v>
      </c>
      <c r="J96" s="40">
        <v>9.8811444599999998</v>
      </c>
      <c r="K96" s="40">
        <v>1.0272892</v>
      </c>
      <c r="L96" s="40">
        <f t="shared" si="4"/>
        <v>79.126714258105864</v>
      </c>
      <c r="M96" s="41" t="str">
        <f t="shared" si="5"/>
        <v>500&lt;</v>
      </c>
      <c r="N96" s="7"/>
      <c r="O96" s="8"/>
      <c r="P96" s="9"/>
      <c r="Q96" s="8"/>
    </row>
    <row r="97" spans="1:17" s="12" customFormat="1" ht="15" customHeight="1" x14ac:dyDescent="0.2">
      <c r="A97" s="43">
        <v>92</v>
      </c>
      <c r="B97" s="44" t="s">
        <v>102</v>
      </c>
      <c r="C97" s="46" t="s">
        <v>119</v>
      </c>
      <c r="D97" s="40">
        <v>31.469370333333327</v>
      </c>
      <c r="E97" s="40">
        <v>22.922077999999999</v>
      </c>
      <c r="F97" s="40">
        <v>1.2413219999999998</v>
      </c>
      <c r="G97" s="40">
        <f t="shared" si="3"/>
        <v>7.3059703333333275</v>
      </c>
      <c r="H97" s="40"/>
      <c r="I97" s="40">
        <v>228.5458215061665</v>
      </c>
      <c r="J97" s="40">
        <v>19.409139690000003</v>
      </c>
      <c r="K97" s="40">
        <v>1.0819456000000001</v>
      </c>
      <c r="L97" s="40">
        <f t="shared" si="4"/>
        <v>208.0547362161665</v>
      </c>
      <c r="M97" s="41" t="str">
        <f t="shared" si="5"/>
        <v>500&lt;</v>
      </c>
      <c r="N97" s="7"/>
      <c r="O97" s="8"/>
      <c r="P97" s="9"/>
      <c r="Q97" s="8"/>
    </row>
    <row r="98" spans="1:17" s="1" customFormat="1" ht="15" customHeight="1" x14ac:dyDescent="0.2">
      <c r="A98" s="43">
        <v>93</v>
      </c>
      <c r="B98" s="44" t="s">
        <v>102</v>
      </c>
      <c r="C98" s="46" t="s">
        <v>120</v>
      </c>
      <c r="D98" s="40">
        <v>28.738271916666665</v>
      </c>
      <c r="E98" s="40">
        <v>11.454167999999999</v>
      </c>
      <c r="F98" s="40">
        <v>0.68575000000000008</v>
      </c>
      <c r="G98" s="40">
        <f t="shared" si="3"/>
        <v>16.598353916666667</v>
      </c>
      <c r="H98" s="40"/>
      <c r="I98" s="40">
        <v>41.991447429646001</v>
      </c>
      <c r="J98" s="40">
        <v>10.01426682</v>
      </c>
      <c r="K98" s="40">
        <v>0.85281836</v>
      </c>
      <c r="L98" s="40">
        <f t="shared" si="4"/>
        <v>31.124362249646001</v>
      </c>
      <c r="M98" s="41">
        <f t="shared" si="5"/>
        <v>87.514752402005001</v>
      </c>
      <c r="N98" s="7"/>
      <c r="O98" s="8"/>
      <c r="P98" s="9"/>
      <c r="Q98" s="8"/>
    </row>
    <row r="99" spans="1:17" s="1" customFormat="1" ht="15" customHeight="1" x14ac:dyDescent="0.2">
      <c r="A99" s="42">
        <v>94</v>
      </c>
      <c r="B99" s="38" t="s">
        <v>102</v>
      </c>
      <c r="C99" s="39" t="s">
        <v>121</v>
      </c>
      <c r="D99" s="40">
        <v>24.728531333333336</v>
      </c>
      <c r="E99" s="40">
        <v>3.6476999999999999</v>
      </c>
      <c r="F99" s="40">
        <v>0.30111399999999999</v>
      </c>
      <c r="G99" s="40">
        <f t="shared" si="3"/>
        <v>20.779717333333338</v>
      </c>
      <c r="H99" s="40"/>
      <c r="I99" s="40">
        <v>43.187913267073014</v>
      </c>
      <c r="J99" s="40">
        <v>3.7728508500000002</v>
      </c>
      <c r="K99" s="40">
        <v>0.31144551000000004</v>
      </c>
      <c r="L99" s="40">
        <f t="shared" si="4"/>
        <v>39.103616907073018</v>
      </c>
      <c r="M99" s="41">
        <f t="shared" si="5"/>
        <v>88.181659450900185</v>
      </c>
      <c r="N99" s="7"/>
      <c r="O99" s="8"/>
      <c r="P99" s="9"/>
      <c r="Q99" s="8"/>
    </row>
    <row r="100" spans="1:17" s="1" customFormat="1" ht="15" customHeight="1" x14ac:dyDescent="0.2">
      <c r="A100" s="42">
        <v>95</v>
      </c>
      <c r="B100" s="38" t="s">
        <v>37</v>
      </c>
      <c r="C100" s="39" t="s">
        <v>122</v>
      </c>
      <c r="D100" s="40">
        <v>32.763117333333327</v>
      </c>
      <c r="E100" s="40">
        <v>7.1102844166666674</v>
      </c>
      <c r="F100" s="40">
        <v>0.270588</v>
      </c>
      <c r="G100" s="40">
        <f t="shared" si="3"/>
        <v>25.382244916666661</v>
      </c>
      <c r="H100" s="40"/>
      <c r="I100" s="40">
        <v>14.334651460052104</v>
      </c>
      <c r="J100" s="40">
        <v>6.1381800079979962</v>
      </c>
      <c r="K100" s="40">
        <v>0.2343247</v>
      </c>
      <c r="L100" s="40">
        <f t="shared" si="4"/>
        <v>7.9621467520541085</v>
      </c>
      <c r="M100" s="41">
        <f t="shared" si="5"/>
        <v>-68.631038041769315</v>
      </c>
      <c r="N100" s="7"/>
      <c r="O100" s="8"/>
      <c r="P100" s="9"/>
      <c r="Q100" s="8"/>
    </row>
    <row r="101" spans="1:17" s="1" customFormat="1" ht="15" customHeight="1" x14ac:dyDescent="0.2">
      <c r="A101" s="42">
        <v>98</v>
      </c>
      <c r="B101" s="38" t="s">
        <v>37</v>
      </c>
      <c r="C101" s="39" t="s">
        <v>123</v>
      </c>
      <c r="D101" s="40">
        <v>20.166805166666666</v>
      </c>
      <c r="E101" s="40">
        <v>4.8271783333333333</v>
      </c>
      <c r="F101" s="40">
        <v>0.11435300000000001</v>
      </c>
      <c r="G101" s="40">
        <f t="shared" si="3"/>
        <v>15.225273833333334</v>
      </c>
      <c r="H101" s="40"/>
      <c r="I101" s="40">
        <v>14.89598499332013</v>
      </c>
      <c r="J101" s="40">
        <v>4.1596182841973626</v>
      </c>
      <c r="K101" s="40">
        <v>9.9028889999999981E-2</v>
      </c>
      <c r="L101" s="40">
        <f t="shared" si="4"/>
        <v>10.637337819122768</v>
      </c>
      <c r="M101" s="41">
        <f t="shared" si="5"/>
        <v>-30.133684716829222</v>
      </c>
      <c r="N101" s="7"/>
      <c r="O101" s="8"/>
      <c r="P101" s="9"/>
      <c r="Q101" s="8"/>
    </row>
    <row r="102" spans="1:17" s="1" customFormat="1" ht="15" customHeight="1" x14ac:dyDescent="0.2">
      <c r="A102" s="42">
        <v>99</v>
      </c>
      <c r="B102" s="38" t="s">
        <v>37</v>
      </c>
      <c r="C102" s="46" t="s">
        <v>124</v>
      </c>
      <c r="D102" s="40">
        <v>211.30947891666671</v>
      </c>
      <c r="E102" s="40">
        <v>48.080571500000005</v>
      </c>
      <c r="F102" s="40">
        <v>1.4870540000000001</v>
      </c>
      <c r="G102" s="40">
        <f t="shared" si="3"/>
        <v>161.74185341666669</v>
      </c>
      <c r="H102" s="40"/>
      <c r="I102" s="40">
        <v>124.99277878081921</v>
      </c>
      <c r="J102" s="40">
        <v>41.474701810980136</v>
      </c>
      <c r="K102" s="40">
        <v>1.9225365600000002</v>
      </c>
      <c r="L102" s="40">
        <f t="shared" si="4"/>
        <v>81.595540409839074</v>
      </c>
      <c r="M102" s="41">
        <f t="shared" si="5"/>
        <v>-49.551993694768022</v>
      </c>
      <c r="N102" s="7"/>
      <c r="O102" s="8"/>
      <c r="P102" s="9"/>
      <c r="Q102" s="8"/>
    </row>
    <row r="103" spans="1:17" s="1" customFormat="1" ht="15" customHeight="1" x14ac:dyDescent="0.2">
      <c r="A103" s="42">
        <v>100</v>
      </c>
      <c r="B103" s="38" t="s">
        <v>125</v>
      </c>
      <c r="C103" s="46" t="s">
        <v>126</v>
      </c>
      <c r="D103" s="40">
        <v>76.557614583333333</v>
      </c>
      <c r="E103" s="40">
        <v>69.980518083333337</v>
      </c>
      <c r="F103" s="40">
        <v>9.1545489999999994</v>
      </c>
      <c r="G103" s="40">
        <f t="shared" si="3"/>
        <v>-2.5774525000000033</v>
      </c>
      <c r="H103" s="40"/>
      <c r="I103" s="40">
        <v>282.19925960252846</v>
      </c>
      <c r="J103" s="40">
        <v>59.834260071573368</v>
      </c>
      <c r="K103" s="40">
        <v>8.8512412400000002</v>
      </c>
      <c r="L103" s="40">
        <f t="shared" si="4"/>
        <v>213.51375829095508</v>
      </c>
      <c r="M103" s="41" t="str">
        <f t="shared" si="5"/>
        <v>&lt;-500</v>
      </c>
      <c r="N103" s="7"/>
      <c r="O103" s="8"/>
      <c r="P103" s="9"/>
      <c r="Q103" s="8"/>
    </row>
    <row r="104" spans="1:17" s="1" customFormat="1" ht="15" customHeight="1" thickBot="1" x14ac:dyDescent="0.25">
      <c r="A104" s="61">
        <v>101</v>
      </c>
      <c r="B104" s="62" t="s">
        <v>125</v>
      </c>
      <c r="C104" s="63" t="s">
        <v>127</v>
      </c>
      <c r="D104" s="64">
        <v>29.829651833333326</v>
      </c>
      <c r="E104" s="64">
        <v>26.445777083333333</v>
      </c>
      <c r="F104" s="64">
        <v>4.4460569999999997</v>
      </c>
      <c r="G104" s="64">
        <f t="shared" si="3"/>
        <v>-1.0621822500000064</v>
      </c>
      <c r="H104" s="64"/>
      <c r="I104" s="64">
        <v>174.29834102276806</v>
      </c>
      <c r="J104" s="64">
        <v>23.312396231075429</v>
      </c>
      <c r="K104" s="64">
        <v>4.08918772</v>
      </c>
      <c r="L104" s="64">
        <f t="shared" si="4"/>
        <v>146.8967570716926</v>
      </c>
      <c r="M104" s="65" t="str">
        <f t="shared" si="5"/>
        <v>&lt;-500</v>
      </c>
      <c r="N104" s="7"/>
      <c r="O104" s="8"/>
      <c r="P104" s="9"/>
      <c r="Q104" s="8"/>
    </row>
    <row r="105" spans="1:17" s="1" customFormat="1" ht="15" customHeight="1" x14ac:dyDescent="0.2">
      <c r="A105" s="43">
        <v>102</v>
      </c>
      <c r="B105" s="44" t="s">
        <v>125</v>
      </c>
      <c r="C105" s="46" t="s">
        <v>128</v>
      </c>
      <c r="D105" s="40">
        <v>31.11507816666667</v>
      </c>
      <c r="E105" s="40">
        <v>17.856393833333335</v>
      </c>
      <c r="F105" s="40">
        <v>1.815669</v>
      </c>
      <c r="G105" s="40">
        <f t="shared" si="3"/>
        <v>11.443015333333335</v>
      </c>
      <c r="H105" s="40"/>
      <c r="I105" s="40">
        <v>78.312908361563331</v>
      </c>
      <c r="J105" s="40">
        <v>14.746767978457509</v>
      </c>
      <c r="K105" s="40">
        <v>1.6616792599999999</v>
      </c>
      <c r="L105" s="40">
        <f t="shared" si="4"/>
        <v>61.904461123105818</v>
      </c>
      <c r="M105" s="41">
        <f t="shared" si="5"/>
        <v>440.98032135619911</v>
      </c>
      <c r="N105" s="7"/>
      <c r="O105" s="8"/>
      <c r="P105" s="9"/>
      <c r="Q105" s="8"/>
    </row>
    <row r="106" spans="1:17" s="1" customFormat="1" ht="15" customHeight="1" x14ac:dyDescent="0.2">
      <c r="A106" s="43">
        <v>103</v>
      </c>
      <c r="B106" s="44" t="s">
        <v>125</v>
      </c>
      <c r="C106" s="46" t="s">
        <v>129</v>
      </c>
      <c r="D106" s="40">
        <v>35.81413908333333</v>
      </c>
      <c r="E106" s="40">
        <v>5.1091730833333333</v>
      </c>
      <c r="F106" s="40">
        <v>0.237734</v>
      </c>
      <c r="G106" s="40">
        <f t="shared" si="3"/>
        <v>30.467231999999999</v>
      </c>
      <c r="H106" s="40"/>
      <c r="I106" s="40">
        <v>10.499333682985126</v>
      </c>
      <c r="J106" s="40">
        <v>5.0218276919986646</v>
      </c>
      <c r="K106" s="40">
        <v>0.20587396999999999</v>
      </c>
      <c r="L106" s="40">
        <f t="shared" si="4"/>
        <v>5.2716320209864618</v>
      </c>
      <c r="M106" s="41">
        <f t="shared" si="5"/>
        <v>-82.697371323438702</v>
      </c>
      <c r="N106" s="7"/>
      <c r="O106" s="8"/>
      <c r="P106" s="9"/>
      <c r="Q106" s="8"/>
    </row>
    <row r="107" spans="1:17" s="13" customFormat="1" ht="15" customHeight="1" x14ac:dyDescent="0.2">
      <c r="A107" s="43">
        <v>104</v>
      </c>
      <c r="B107" s="44" t="s">
        <v>125</v>
      </c>
      <c r="C107" s="46" t="s">
        <v>130</v>
      </c>
      <c r="D107" s="40">
        <v>1110.0117000000002</v>
      </c>
      <c r="E107" s="40">
        <v>157.08891700000001</v>
      </c>
      <c r="F107" s="40">
        <v>14.830436000000001</v>
      </c>
      <c r="G107" s="40">
        <f t="shared" si="3"/>
        <v>938.09234700000025</v>
      </c>
      <c r="H107" s="40"/>
      <c r="I107" s="40">
        <v>796.8173572609553</v>
      </c>
      <c r="J107" s="40">
        <v>150.99473943729058</v>
      </c>
      <c r="K107" s="40">
        <v>14.14032123</v>
      </c>
      <c r="L107" s="40">
        <f t="shared" si="4"/>
        <v>631.68229659366466</v>
      </c>
      <c r="M107" s="41">
        <f t="shared" si="5"/>
        <v>-32.663100960819961</v>
      </c>
      <c r="N107" s="7"/>
      <c r="O107" s="8"/>
      <c r="P107" s="9"/>
      <c r="Q107" s="8"/>
    </row>
    <row r="108" spans="1:17" s="11" customFormat="1" ht="15" customHeight="1" x14ac:dyDescent="0.2">
      <c r="A108" s="42">
        <v>105</v>
      </c>
      <c r="B108" s="38" t="s">
        <v>125</v>
      </c>
      <c r="C108" s="39" t="s">
        <v>131</v>
      </c>
      <c r="D108" s="40">
        <v>335.12675583333333</v>
      </c>
      <c r="E108" s="40">
        <v>114.80357875</v>
      </c>
      <c r="F108" s="40">
        <v>3.4894419999999999</v>
      </c>
      <c r="G108" s="40">
        <f t="shared" si="3"/>
        <v>216.83373508333335</v>
      </c>
      <c r="H108" s="40"/>
      <c r="I108" s="40">
        <v>283.37149192461288</v>
      </c>
      <c r="J108" s="40">
        <v>95.67241074736522</v>
      </c>
      <c r="K108" s="40">
        <v>4.5113255599999995</v>
      </c>
      <c r="L108" s="40">
        <f t="shared" si="4"/>
        <v>183.18775561724766</v>
      </c>
      <c r="M108" s="41">
        <f t="shared" si="5"/>
        <v>-15.516948713333237</v>
      </c>
      <c r="N108" s="7"/>
      <c r="O108" s="8"/>
      <c r="P108" s="9"/>
      <c r="Q108" s="8"/>
    </row>
    <row r="109" spans="1:17" s="12" customFormat="1" ht="15" customHeight="1" x14ac:dyDescent="0.2">
      <c r="A109" s="42">
        <v>106</v>
      </c>
      <c r="B109" s="38" t="s">
        <v>23</v>
      </c>
      <c r="C109" s="39" t="s">
        <v>132</v>
      </c>
      <c r="D109" s="40">
        <v>280.71600666666666</v>
      </c>
      <c r="E109" s="40">
        <v>220.4396694166667</v>
      </c>
      <c r="F109" s="40">
        <v>8.0574089999999998</v>
      </c>
      <c r="G109" s="40">
        <f t="shared" si="3"/>
        <v>52.218928249999955</v>
      </c>
      <c r="H109" s="40"/>
      <c r="I109" s="40">
        <v>599.67162651000001</v>
      </c>
      <c r="J109" s="40">
        <v>195.08485991338719</v>
      </c>
      <c r="K109" s="40">
        <v>8.6682108899999974</v>
      </c>
      <c r="L109" s="40">
        <f t="shared" si="4"/>
        <v>395.91855570661284</v>
      </c>
      <c r="M109" s="41" t="str">
        <f t="shared" si="5"/>
        <v>500&lt;</v>
      </c>
      <c r="N109" s="7"/>
      <c r="O109" s="8"/>
      <c r="P109" s="9"/>
      <c r="Q109" s="8"/>
    </row>
    <row r="110" spans="1:17" s="12" customFormat="1" ht="15" customHeight="1" x14ac:dyDescent="0.2">
      <c r="A110" s="42">
        <v>107</v>
      </c>
      <c r="B110" s="38" t="s">
        <v>25</v>
      </c>
      <c r="C110" s="39" t="s">
        <v>133</v>
      </c>
      <c r="D110" s="40">
        <v>567.91981458333328</v>
      </c>
      <c r="E110" s="40">
        <v>471.52178358333333</v>
      </c>
      <c r="F110" s="40">
        <v>5.5953619999999997</v>
      </c>
      <c r="G110" s="40">
        <f t="shared" si="3"/>
        <v>90.802668999999952</v>
      </c>
      <c r="H110" s="40"/>
      <c r="I110" s="40">
        <v>404.57278857337309</v>
      </c>
      <c r="J110" s="40">
        <v>288.09156528568923</v>
      </c>
      <c r="K110" s="40">
        <v>5.5952071400000003</v>
      </c>
      <c r="L110" s="40">
        <f t="shared" si="4"/>
        <v>110.88601614768386</v>
      </c>
      <c r="M110" s="41">
        <f t="shared" si="5"/>
        <v>22.117573600930079</v>
      </c>
      <c r="N110" s="7"/>
      <c r="O110" s="8"/>
      <c r="P110" s="9"/>
      <c r="Q110" s="8"/>
    </row>
    <row r="111" spans="1:17" s="12" customFormat="1" ht="15" customHeight="1" x14ac:dyDescent="0.2">
      <c r="A111" s="42">
        <v>108</v>
      </c>
      <c r="B111" s="38" t="s">
        <v>33</v>
      </c>
      <c r="C111" s="39" t="s">
        <v>134</v>
      </c>
      <c r="D111" s="40">
        <v>36.65024591666667</v>
      </c>
      <c r="E111" s="40">
        <v>49.007519083333335</v>
      </c>
      <c r="F111" s="40">
        <v>2.5912039999999998</v>
      </c>
      <c r="G111" s="40">
        <f t="shared" si="3"/>
        <v>-14.948477166666665</v>
      </c>
      <c r="H111" s="40"/>
      <c r="I111" s="40">
        <v>176.5153996026616</v>
      </c>
      <c r="J111" s="40">
        <v>40.728685931407426</v>
      </c>
      <c r="K111" s="40">
        <v>2.3105587999999999</v>
      </c>
      <c r="L111" s="40">
        <f t="shared" si="4"/>
        <v>133.47615487125418</v>
      </c>
      <c r="M111" s="41" t="str">
        <f t="shared" si="5"/>
        <v>&lt;-500</v>
      </c>
      <c r="N111" s="7"/>
      <c r="O111" s="8"/>
      <c r="P111" s="9"/>
      <c r="Q111" s="8"/>
    </row>
    <row r="112" spans="1:17" s="12" customFormat="1" ht="15" customHeight="1" x14ac:dyDescent="0.2">
      <c r="A112" s="43">
        <v>110</v>
      </c>
      <c r="B112" s="44" t="s">
        <v>110</v>
      </c>
      <c r="C112" s="46" t="s">
        <v>135</v>
      </c>
      <c r="D112" s="40">
        <v>85.81653441666667</v>
      </c>
      <c r="E112" s="40">
        <v>3.5790540000000002</v>
      </c>
      <c r="F112" s="40">
        <v>0.47487000000000001</v>
      </c>
      <c r="G112" s="40">
        <f t="shared" si="3"/>
        <v>81.762610416666675</v>
      </c>
      <c r="H112" s="47"/>
      <c r="I112" s="40">
        <v>38.356964690896397</v>
      </c>
      <c r="J112" s="40">
        <v>3.1060738100000003</v>
      </c>
      <c r="K112" s="40">
        <v>0.42120172</v>
      </c>
      <c r="L112" s="40">
        <f t="shared" si="4"/>
        <v>34.8296891608964</v>
      </c>
      <c r="M112" s="41">
        <f t="shared" si="5"/>
        <v>-57.401446720692476</v>
      </c>
      <c r="N112" s="7"/>
      <c r="O112" s="8"/>
      <c r="P112" s="9"/>
      <c r="Q112" s="8"/>
    </row>
    <row r="113" spans="1:17" s="13" customFormat="1" ht="15" customHeight="1" x14ac:dyDescent="0.2">
      <c r="A113" s="42">
        <v>111</v>
      </c>
      <c r="B113" s="38" t="s">
        <v>102</v>
      </c>
      <c r="C113" s="39" t="s">
        <v>136</v>
      </c>
      <c r="D113" s="40">
        <v>74.438727416666666</v>
      </c>
      <c r="E113" s="40">
        <v>19.82836</v>
      </c>
      <c r="F113" s="40">
        <v>11.096071</v>
      </c>
      <c r="G113" s="40">
        <f t="shared" si="3"/>
        <v>43.51429641666666</v>
      </c>
      <c r="H113" s="48"/>
      <c r="I113" s="40">
        <v>35.442502484148392</v>
      </c>
      <c r="J113" s="40">
        <v>20.666922689999996</v>
      </c>
      <c r="K113" s="40">
        <v>11.640192140000002</v>
      </c>
      <c r="L113" s="40">
        <f t="shared" si="4"/>
        <v>3.1353876541483938</v>
      </c>
      <c r="M113" s="41">
        <f t="shared" si="5"/>
        <v>-92.794580373940065</v>
      </c>
      <c r="N113" s="7"/>
      <c r="O113" s="8"/>
      <c r="P113" s="9"/>
      <c r="Q113" s="8"/>
    </row>
    <row r="114" spans="1:17" s="12" customFormat="1" ht="15" customHeight="1" x14ac:dyDescent="0.2">
      <c r="A114" s="42">
        <v>112</v>
      </c>
      <c r="B114" s="38" t="s">
        <v>102</v>
      </c>
      <c r="C114" s="39" t="s">
        <v>137</v>
      </c>
      <c r="D114" s="40">
        <v>47.263454583333328</v>
      </c>
      <c r="E114" s="40">
        <v>8.9295380000000009</v>
      </c>
      <c r="F114" s="40">
        <v>0.650729</v>
      </c>
      <c r="G114" s="40">
        <f t="shared" si="3"/>
        <v>37.683187583333329</v>
      </c>
      <c r="H114" s="48"/>
      <c r="I114" s="40">
        <v>99.107132131740642</v>
      </c>
      <c r="J114" s="40">
        <v>7.9867696699999993</v>
      </c>
      <c r="K114" s="40">
        <v>0.76290840000000004</v>
      </c>
      <c r="L114" s="40">
        <f t="shared" si="4"/>
        <v>90.35745406174064</v>
      </c>
      <c r="M114" s="41">
        <f t="shared" si="5"/>
        <v>139.78187583500579</v>
      </c>
      <c r="N114" s="7"/>
      <c r="O114" s="8"/>
      <c r="P114" s="9"/>
      <c r="Q114" s="8"/>
    </row>
    <row r="115" spans="1:17" s="12" customFormat="1" ht="15" customHeight="1" x14ac:dyDescent="0.2">
      <c r="A115" s="42">
        <v>113</v>
      </c>
      <c r="B115" s="38" t="s">
        <v>110</v>
      </c>
      <c r="C115" s="39" t="s">
        <v>138</v>
      </c>
      <c r="D115" s="40">
        <v>67.912088999999995</v>
      </c>
      <c r="E115" s="40">
        <v>24.761104</v>
      </c>
      <c r="F115" s="40">
        <v>3.3152809999999997</v>
      </c>
      <c r="G115" s="40">
        <f t="shared" si="3"/>
        <v>39.835703999999993</v>
      </c>
      <c r="H115" s="48"/>
      <c r="I115" s="40">
        <v>137.02656935536632</v>
      </c>
      <c r="J115" s="40">
        <v>21.333928010000001</v>
      </c>
      <c r="K115" s="40">
        <v>2.8919065399999999</v>
      </c>
      <c r="L115" s="40">
        <f t="shared" si="4"/>
        <v>112.80073480536633</v>
      </c>
      <c r="M115" s="41">
        <f t="shared" si="5"/>
        <v>183.16490855883043</v>
      </c>
      <c r="N115" s="7"/>
      <c r="O115" s="8"/>
      <c r="P115" s="9"/>
      <c r="Q115" s="8"/>
    </row>
    <row r="116" spans="1:17" s="12" customFormat="1" ht="15" customHeight="1" x14ac:dyDescent="0.2">
      <c r="A116" s="42">
        <v>114</v>
      </c>
      <c r="B116" s="38" t="s">
        <v>110</v>
      </c>
      <c r="C116" s="39" t="s">
        <v>139</v>
      </c>
      <c r="D116" s="40">
        <v>65.088872916666674</v>
      </c>
      <c r="E116" s="40">
        <v>38.493000000000002</v>
      </c>
      <c r="F116" s="40">
        <v>3.0842520000000002</v>
      </c>
      <c r="G116" s="40">
        <f t="shared" si="3"/>
        <v>23.511620916666672</v>
      </c>
      <c r="H116" s="48"/>
      <c r="I116" s="40">
        <v>92.291165918993357</v>
      </c>
      <c r="J116" s="40">
        <v>34.518244920000001</v>
      </c>
      <c r="K116" s="40">
        <v>2.74881368</v>
      </c>
      <c r="L116" s="40">
        <f t="shared" si="4"/>
        <v>55.024107318993359</v>
      </c>
      <c r="M116" s="41">
        <f t="shared" si="5"/>
        <v>134.02940832543129</v>
      </c>
      <c r="N116" s="7"/>
      <c r="O116" s="8"/>
      <c r="P116" s="9"/>
      <c r="Q116" s="8"/>
    </row>
    <row r="117" spans="1:17" s="12" customFormat="1" ht="15" customHeight="1" x14ac:dyDescent="0.2">
      <c r="A117" s="42">
        <v>117</v>
      </c>
      <c r="B117" s="38" t="s">
        <v>110</v>
      </c>
      <c r="C117" s="39" t="s">
        <v>140</v>
      </c>
      <c r="D117" s="40">
        <v>58.881739583333328</v>
      </c>
      <c r="E117" s="40">
        <v>28.212395000000001</v>
      </c>
      <c r="F117" s="40">
        <v>4.0625559999999998</v>
      </c>
      <c r="G117" s="40">
        <f t="shared" si="3"/>
        <v>26.606788583333326</v>
      </c>
      <c r="H117" s="48"/>
      <c r="I117" s="40">
        <v>304.75291734828477</v>
      </c>
      <c r="J117" s="40">
        <v>24.399217120000003</v>
      </c>
      <c r="K117" s="40">
        <v>3.3847431399999999</v>
      </c>
      <c r="L117" s="40">
        <f t="shared" si="4"/>
        <v>276.96895708828475</v>
      </c>
      <c r="M117" s="41" t="str">
        <f t="shared" si="5"/>
        <v>500&lt;</v>
      </c>
      <c r="N117" s="7"/>
      <c r="O117" s="8"/>
      <c r="P117" s="9"/>
      <c r="Q117" s="8"/>
    </row>
    <row r="118" spans="1:17" s="12" customFormat="1" ht="15" customHeight="1" x14ac:dyDescent="0.2">
      <c r="A118" s="42">
        <v>118</v>
      </c>
      <c r="B118" s="38" t="s">
        <v>102</v>
      </c>
      <c r="C118" s="39" t="s">
        <v>141</v>
      </c>
      <c r="D118" s="40">
        <v>166.2121504166667</v>
      </c>
      <c r="E118" s="40">
        <v>13.705850999999999</v>
      </c>
      <c r="F118" s="40">
        <v>1.9228040000000002</v>
      </c>
      <c r="G118" s="40">
        <f t="shared" si="3"/>
        <v>150.58349541666669</v>
      </c>
      <c r="H118" s="48"/>
      <c r="I118" s="40">
        <v>69.447753263901731</v>
      </c>
      <c r="J118" s="40">
        <v>11.811461229999999</v>
      </c>
      <c r="K118" s="40">
        <v>1.5993066300000001</v>
      </c>
      <c r="L118" s="40">
        <f t="shared" si="4"/>
        <v>56.036985403901731</v>
      </c>
      <c r="M118" s="41">
        <f t="shared" si="5"/>
        <v>-62.786768065884921</v>
      </c>
      <c r="N118" s="7"/>
      <c r="O118" s="8"/>
      <c r="P118" s="9"/>
      <c r="Q118" s="8"/>
    </row>
    <row r="119" spans="1:17" s="12" customFormat="1" ht="15" customHeight="1" x14ac:dyDescent="0.2">
      <c r="A119" s="42">
        <v>122</v>
      </c>
      <c r="B119" s="38" t="s">
        <v>37</v>
      </c>
      <c r="C119" s="39" t="s">
        <v>142</v>
      </c>
      <c r="D119" s="40">
        <v>26.075911166666664</v>
      </c>
      <c r="E119" s="40">
        <v>15.906834333333334</v>
      </c>
      <c r="F119" s="40">
        <v>0.8967369999999999</v>
      </c>
      <c r="G119" s="40">
        <f t="shared" si="3"/>
        <v>9.27233983333333</v>
      </c>
      <c r="H119" s="48"/>
      <c r="I119" s="40">
        <v>63.211173828254005</v>
      </c>
      <c r="J119" s="40">
        <v>13.995097082733722</v>
      </c>
      <c r="K119" s="40">
        <v>0.80082399000000004</v>
      </c>
      <c r="L119" s="40">
        <f t="shared" si="4"/>
        <v>48.415252755520285</v>
      </c>
      <c r="M119" s="41">
        <f t="shared" si="5"/>
        <v>422.14709151913593</v>
      </c>
      <c r="N119" s="7"/>
      <c r="O119" s="8"/>
      <c r="P119" s="9"/>
      <c r="Q119" s="8"/>
    </row>
    <row r="120" spans="1:17" s="12" customFormat="1" ht="15" customHeight="1" x14ac:dyDescent="0.2">
      <c r="A120" s="42">
        <v>123</v>
      </c>
      <c r="B120" s="38" t="s">
        <v>143</v>
      </c>
      <c r="C120" s="39" t="s">
        <v>144</v>
      </c>
      <c r="D120" s="40">
        <v>8.6348021666666686</v>
      </c>
      <c r="E120" s="40">
        <v>6.4218658333333334</v>
      </c>
      <c r="F120" s="40">
        <v>0.45448300000000003</v>
      </c>
      <c r="G120" s="40">
        <f t="shared" si="3"/>
        <v>1.7584533333333352</v>
      </c>
      <c r="H120" s="48"/>
      <c r="I120" s="40">
        <v>27.402045012598357</v>
      </c>
      <c r="J120" s="40">
        <v>5.5264895261041014</v>
      </c>
      <c r="K120" s="40">
        <v>0.40456894999999998</v>
      </c>
      <c r="L120" s="40">
        <f t="shared" si="4"/>
        <v>21.470986536494255</v>
      </c>
      <c r="M120" s="41" t="str">
        <f t="shared" si="5"/>
        <v>500&lt;</v>
      </c>
      <c r="N120" s="7"/>
      <c r="O120" s="8"/>
      <c r="P120" s="9"/>
      <c r="Q120" s="8"/>
    </row>
    <row r="121" spans="1:17" s="12" customFormat="1" ht="15" customHeight="1" x14ac:dyDescent="0.2">
      <c r="A121" s="42">
        <v>124</v>
      </c>
      <c r="B121" s="38" t="s">
        <v>37</v>
      </c>
      <c r="C121" s="39" t="s">
        <v>145</v>
      </c>
      <c r="D121" s="40">
        <v>89.872845416666664</v>
      </c>
      <c r="E121" s="40">
        <v>55.460128333333344</v>
      </c>
      <c r="F121" s="40">
        <v>6.3054969999999999</v>
      </c>
      <c r="G121" s="40">
        <f t="shared" si="3"/>
        <v>28.107220083333321</v>
      </c>
      <c r="H121" s="48"/>
      <c r="I121" s="40">
        <v>466.95411257664369</v>
      </c>
      <c r="J121" s="40">
        <v>47.651897462468966</v>
      </c>
      <c r="K121" s="40">
        <v>5.6660870600000006</v>
      </c>
      <c r="L121" s="40">
        <f t="shared" si="4"/>
        <v>413.63612805417472</v>
      </c>
      <c r="M121" s="41" t="str">
        <f t="shared" si="5"/>
        <v>500&lt;</v>
      </c>
      <c r="N121" s="7"/>
      <c r="O121" s="8"/>
      <c r="P121" s="9"/>
      <c r="Q121" s="8"/>
    </row>
    <row r="122" spans="1:17" s="12" customFormat="1" ht="15" customHeight="1" x14ac:dyDescent="0.2">
      <c r="A122" s="42">
        <v>126</v>
      </c>
      <c r="B122" s="38" t="s">
        <v>125</v>
      </c>
      <c r="C122" s="39" t="s">
        <v>146</v>
      </c>
      <c r="D122" s="40">
        <v>101.39349966666666</v>
      </c>
      <c r="E122" s="40">
        <v>81.180247666666673</v>
      </c>
      <c r="F122" s="40">
        <v>7.2177559999999996</v>
      </c>
      <c r="G122" s="40">
        <f t="shared" si="3"/>
        <v>12.995495999999983</v>
      </c>
      <c r="H122" s="48"/>
      <c r="I122" s="40">
        <v>567.99353255960182</v>
      </c>
      <c r="J122" s="40">
        <v>69.438426461140523</v>
      </c>
      <c r="K122" s="40">
        <v>7.2549727500000003</v>
      </c>
      <c r="L122" s="40">
        <f t="shared" si="4"/>
        <v>491.30013334846132</v>
      </c>
      <c r="M122" s="41" t="str">
        <f t="shared" si="5"/>
        <v>500&lt;</v>
      </c>
      <c r="N122" s="7"/>
      <c r="O122" s="8"/>
      <c r="P122" s="9"/>
      <c r="Q122" s="8"/>
    </row>
    <row r="123" spans="1:17" s="12" customFormat="1" ht="15" customHeight="1" x14ac:dyDescent="0.2">
      <c r="A123" s="42">
        <v>127</v>
      </c>
      <c r="B123" s="38" t="s">
        <v>147</v>
      </c>
      <c r="C123" s="39" t="s">
        <v>148</v>
      </c>
      <c r="D123" s="40">
        <v>297.53848133333332</v>
      </c>
      <c r="E123" s="40">
        <v>70.975689666666668</v>
      </c>
      <c r="F123" s="40">
        <v>6.3442780000000001</v>
      </c>
      <c r="G123" s="40">
        <f t="shared" si="3"/>
        <v>220.21851366666667</v>
      </c>
      <c r="H123" s="48"/>
      <c r="I123" s="40">
        <v>760.7027798261712</v>
      </c>
      <c r="J123" s="40">
        <v>61.033990825675986</v>
      </c>
      <c r="K123" s="40">
        <v>5.7863374099999998</v>
      </c>
      <c r="L123" s="40">
        <f t="shared" si="4"/>
        <v>693.88245159049518</v>
      </c>
      <c r="M123" s="41">
        <f t="shared" si="5"/>
        <v>215.08815495902809</v>
      </c>
      <c r="N123" s="7"/>
      <c r="O123" s="8"/>
      <c r="P123" s="9"/>
      <c r="Q123" s="8"/>
    </row>
    <row r="124" spans="1:17" s="12" customFormat="1" ht="15" customHeight="1" x14ac:dyDescent="0.2">
      <c r="A124" s="42">
        <v>128</v>
      </c>
      <c r="B124" s="38" t="s">
        <v>125</v>
      </c>
      <c r="C124" s="39" t="s">
        <v>149</v>
      </c>
      <c r="D124" s="40">
        <v>492.56025</v>
      </c>
      <c r="E124" s="40">
        <v>49.643311999999995</v>
      </c>
      <c r="F124" s="40">
        <v>6.4769250000000005</v>
      </c>
      <c r="G124" s="40">
        <f t="shared" si="3"/>
        <v>436.44001300000002</v>
      </c>
      <c r="H124" s="48"/>
      <c r="I124" s="40">
        <v>133.84151335861313</v>
      </c>
      <c r="J124" s="40">
        <v>37.736103126999502</v>
      </c>
      <c r="K124" s="40">
        <v>5.3976970800000004</v>
      </c>
      <c r="L124" s="40">
        <f t="shared" si="4"/>
        <v>90.707713151613632</v>
      </c>
      <c r="M124" s="41">
        <f t="shared" si="5"/>
        <v>-79.216453475906746</v>
      </c>
      <c r="N124" s="7"/>
      <c r="O124" s="8"/>
      <c r="P124" s="9"/>
      <c r="Q124" s="8"/>
    </row>
    <row r="125" spans="1:17" s="12" customFormat="1" ht="15" customHeight="1" x14ac:dyDescent="0.2">
      <c r="A125" s="42">
        <v>130</v>
      </c>
      <c r="B125" s="38" t="s">
        <v>125</v>
      </c>
      <c r="C125" s="39" t="s">
        <v>150</v>
      </c>
      <c r="D125" s="40">
        <v>175.90701333333331</v>
      </c>
      <c r="E125" s="40">
        <v>84.403759416666674</v>
      </c>
      <c r="F125" s="40">
        <v>13.762886</v>
      </c>
      <c r="G125" s="40">
        <f t="shared" si="3"/>
        <v>77.740367916666642</v>
      </c>
      <c r="H125" s="48"/>
      <c r="I125" s="40">
        <v>141.85479613836802</v>
      </c>
      <c r="J125" s="40">
        <v>73.107134785740627</v>
      </c>
      <c r="K125" s="40">
        <v>12.901389120000001</v>
      </c>
      <c r="L125" s="40">
        <f t="shared" si="4"/>
        <v>55.846272232627385</v>
      </c>
      <c r="M125" s="41">
        <f t="shared" si="5"/>
        <v>-28.163097591084867</v>
      </c>
      <c r="N125" s="7"/>
      <c r="O125" s="8"/>
      <c r="P125" s="9"/>
      <c r="Q125" s="8"/>
    </row>
    <row r="126" spans="1:17" s="12" customFormat="1" ht="15" customHeight="1" x14ac:dyDescent="0.2">
      <c r="A126" s="42">
        <v>132</v>
      </c>
      <c r="B126" s="38" t="s">
        <v>151</v>
      </c>
      <c r="C126" s="39" t="s">
        <v>152</v>
      </c>
      <c r="D126" s="40">
        <v>118.3294653333333</v>
      </c>
      <c r="E126" s="40">
        <v>127.64676216666666</v>
      </c>
      <c r="F126" s="40">
        <v>23.541196999999997</v>
      </c>
      <c r="G126" s="40">
        <f t="shared" si="3"/>
        <v>-32.858493833333355</v>
      </c>
      <c r="H126" s="48"/>
      <c r="I126" s="40">
        <v>42.93956934670387</v>
      </c>
      <c r="J126" s="40">
        <v>95.541260871151792</v>
      </c>
      <c r="K126" s="40">
        <v>21.097873740000001</v>
      </c>
      <c r="L126" s="40">
        <f t="shared" si="4"/>
        <v>-73.699565264447926</v>
      </c>
      <c r="M126" s="41">
        <f t="shared" si="5"/>
        <v>124.29380250437188</v>
      </c>
      <c r="N126" s="7"/>
      <c r="O126" s="8"/>
      <c r="P126" s="9"/>
      <c r="Q126" s="8"/>
    </row>
    <row r="127" spans="1:17" s="12" customFormat="1" ht="15" customHeight="1" x14ac:dyDescent="0.2">
      <c r="A127" s="42">
        <v>136</v>
      </c>
      <c r="B127" s="38" t="s">
        <v>33</v>
      </c>
      <c r="C127" s="39" t="s">
        <v>153</v>
      </c>
      <c r="D127" s="40">
        <v>12.217735833333332</v>
      </c>
      <c r="E127" s="40">
        <v>4.9028978333333333</v>
      </c>
      <c r="F127" s="40">
        <v>0.78857500000000003</v>
      </c>
      <c r="G127" s="40">
        <f t="shared" si="3"/>
        <v>6.5262629999999993</v>
      </c>
      <c r="H127" s="48"/>
      <c r="I127" s="40">
        <v>18.668563700750362</v>
      </c>
      <c r="J127" s="40">
        <v>4.1556754378923735</v>
      </c>
      <c r="K127" s="40">
        <v>0.76310786000000008</v>
      </c>
      <c r="L127" s="40">
        <f t="shared" si="4"/>
        <v>13.749780402857988</v>
      </c>
      <c r="M127" s="41">
        <f t="shared" si="5"/>
        <v>110.68382323632973</v>
      </c>
      <c r="N127" s="7"/>
      <c r="O127" s="8"/>
      <c r="P127" s="9"/>
      <c r="Q127" s="8"/>
    </row>
    <row r="128" spans="1:17" s="12" customFormat="1" ht="15" customHeight="1" x14ac:dyDescent="0.2">
      <c r="A128" s="42">
        <v>138</v>
      </c>
      <c r="B128" s="38" t="s">
        <v>37</v>
      </c>
      <c r="C128" s="39" t="s">
        <v>154</v>
      </c>
      <c r="D128" s="40">
        <v>12.033442166666667</v>
      </c>
      <c r="E128" s="40">
        <v>7.703994166666666</v>
      </c>
      <c r="F128" s="40">
        <v>0.69007499999999999</v>
      </c>
      <c r="G128" s="40">
        <f t="shared" si="3"/>
        <v>3.6393730000000009</v>
      </c>
      <c r="H128" s="48"/>
      <c r="I128" s="40">
        <v>123.63503170116323</v>
      </c>
      <c r="J128" s="40">
        <v>6.3695590140956675</v>
      </c>
      <c r="K128" s="40">
        <v>0.63068097000000001</v>
      </c>
      <c r="L128" s="40">
        <f t="shared" si="4"/>
        <v>116.63479171706756</v>
      </c>
      <c r="M128" s="41" t="str">
        <f t="shared" si="5"/>
        <v>500&lt;</v>
      </c>
      <c r="N128" s="7"/>
      <c r="O128" s="8"/>
      <c r="P128" s="9"/>
      <c r="Q128" s="8"/>
    </row>
    <row r="129" spans="1:17" s="12" customFormat="1" ht="15" customHeight="1" x14ac:dyDescent="0.2">
      <c r="A129" s="42">
        <v>139</v>
      </c>
      <c r="B129" s="38" t="s">
        <v>37</v>
      </c>
      <c r="C129" s="39" t="s">
        <v>155</v>
      </c>
      <c r="D129" s="40">
        <v>350.92372875000007</v>
      </c>
      <c r="E129" s="40">
        <v>217.55047658333331</v>
      </c>
      <c r="F129" s="40">
        <v>3.2526660000000001</v>
      </c>
      <c r="G129" s="40">
        <f t="shared" si="3"/>
        <v>130.12058616666675</v>
      </c>
      <c r="H129" s="48"/>
      <c r="I129" s="40">
        <v>36.620540996278116</v>
      </c>
      <c r="J129" s="40">
        <v>14.68514410579763</v>
      </c>
      <c r="K129" s="40">
        <v>3.1287814599999999</v>
      </c>
      <c r="L129" s="40">
        <f t="shared" si="4"/>
        <v>18.806615430480488</v>
      </c>
      <c r="M129" s="41">
        <f t="shared" si="5"/>
        <v>-85.546779349432242</v>
      </c>
      <c r="N129" s="7"/>
      <c r="O129" s="8"/>
      <c r="P129" s="9"/>
      <c r="Q129" s="8"/>
    </row>
    <row r="130" spans="1:17" s="12" customFormat="1" ht="15" customHeight="1" x14ac:dyDescent="0.2">
      <c r="A130" s="42">
        <v>140</v>
      </c>
      <c r="B130" s="38" t="s">
        <v>143</v>
      </c>
      <c r="C130" s="39" t="s">
        <v>156</v>
      </c>
      <c r="D130" s="40">
        <v>291.19236591666663</v>
      </c>
      <c r="E130" s="40">
        <v>215.11948575000002</v>
      </c>
      <c r="F130" s="40">
        <v>1.1749989999999999</v>
      </c>
      <c r="G130" s="40">
        <f t="shared" si="3"/>
        <v>74.897881166666608</v>
      </c>
      <c r="H130" s="48"/>
      <c r="I130" s="40">
        <v>25.579141836111514</v>
      </c>
      <c r="J130" s="40">
        <v>9.5966786628819509</v>
      </c>
      <c r="K130" s="40">
        <v>3.5383748100000001</v>
      </c>
      <c r="L130" s="40">
        <f t="shared" si="4"/>
        <v>12.444088363229563</v>
      </c>
      <c r="M130" s="41">
        <f t="shared" si="5"/>
        <v>-83.385259810570162</v>
      </c>
      <c r="N130" s="7"/>
      <c r="O130" s="8"/>
      <c r="P130" s="9"/>
      <c r="Q130" s="8"/>
    </row>
    <row r="131" spans="1:17" s="12" customFormat="1" ht="15" customHeight="1" x14ac:dyDescent="0.2">
      <c r="A131" s="42">
        <v>141</v>
      </c>
      <c r="B131" s="38" t="s">
        <v>37</v>
      </c>
      <c r="C131" s="39" t="s">
        <v>157</v>
      </c>
      <c r="D131" s="40">
        <v>34.345153499999995</v>
      </c>
      <c r="E131" s="40">
        <v>15.553203833333335</v>
      </c>
      <c r="F131" s="40">
        <v>1.669136</v>
      </c>
      <c r="G131" s="40">
        <f t="shared" si="3"/>
        <v>17.122813666666659</v>
      </c>
      <c r="H131" s="48"/>
      <c r="I131" s="40">
        <v>60.371786284814405</v>
      </c>
      <c r="J131" s="40">
        <v>12.988235138025345</v>
      </c>
      <c r="K131" s="40">
        <v>1.48738909</v>
      </c>
      <c r="L131" s="40">
        <f t="shared" si="4"/>
        <v>45.896162056789059</v>
      </c>
      <c r="M131" s="41">
        <f t="shared" si="5"/>
        <v>168.04100628704546</v>
      </c>
      <c r="N131" s="7"/>
      <c r="O131" s="8"/>
      <c r="P131" s="9"/>
      <c r="Q131" s="8"/>
    </row>
    <row r="132" spans="1:17" s="12" customFormat="1" ht="15" customHeight="1" x14ac:dyDescent="0.2">
      <c r="A132" s="42">
        <v>142</v>
      </c>
      <c r="B132" s="38" t="s">
        <v>125</v>
      </c>
      <c r="C132" s="39" t="s">
        <v>158</v>
      </c>
      <c r="D132" s="40">
        <v>372.04964999999999</v>
      </c>
      <c r="E132" s="40">
        <v>53.025484000000006</v>
      </c>
      <c r="F132" s="40">
        <v>6.3038699999999999</v>
      </c>
      <c r="G132" s="40">
        <f t="shared" si="3"/>
        <v>312.72029599999996</v>
      </c>
      <c r="H132" s="48"/>
      <c r="I132" s="40">
        <v>147.50096834034062</v>
      </c>
      <c r="J132" s="40">
        <v>52.158342501757318</v>
      </c>
      <c r="K132" s="40">
        <v>5.7359046199999995</v>
      </c>
      <c r="L132" s="40">
        <f t="shared" si="4"/>
        <v>89.606721218583303</v>
      </c>
      <c r="M132" s="41">
        <f t="shared" si="5"/>
        <v>-71.346048732768125</v>
      </c>
      <c r="N132" s="7"/>
      <c r="O132" s="8"/>
      <c r="P132" s="9"/>
      <c r="Q132" s="8"/>
    </row>
    <row r="133" spans="1:17" s="12" customFormat="1" ht="15" customHeight="1" x14ac:dyDescent="0.2">
      <c r="A133" s="42">
        <v>143</v>
      </c>
      <c r="B133" s="38" t="s">
        <v>125</v>
      </c>
      <c r="C133" s="39" t="s">
        <v>159</v>
      </c>
      <c r="D133" s="40">
        <v>105.58496258333335</v>
      </c>
      <c r="E133" s="40">
        <v>66.99769091666667</v>
      </c>
      <c r="F133" s="40">
        <v>7.5184740000000003</v>
      </c>
      <c r="G133" s="40">
        <f t="shared" si="3"/>
        <v>31.068797666666679</v>
      </c>
      <c r="H133" s="48"/>
      <c r="I133" s="40">
        <v>416.38626916209091</v>
      </c>
      <c r="J133" s="40">
        <v>57.401073763052274</v>
      </c>
      <c r="K133" s="40">
        <v>7.5733066300000003</v>
      </c>
      <c r="L133" s="40">
        <f t="shared" si="4"/>
        <v>351.41188876903863</v>
      </c>
      <c r="M133" s="41" t="str">
        <f t="shared" si="5"/>
        <v>500&lt;</v>
      </c>
      <c r="N133" s="7"/>
      <c r="O133" s="8"/>
      <c r="P133" s="9"/>
      <c r="Q133" s="8"/>
    </row>
    <row r="134" spans="1:17" s="12" customFormat="1" ht="15" customHeight="1" x14ac:dyDescent="0.2">
      <c r="A134" s="42">
        <v>144</v>
      </c>
      <c r="B134" s="38" t="s">
        <v>147</v>
      </c>
      <c r="C134" s="39" t="s">
        <v>160</v>
      </c>
      <c r="D134" s="40">
        <v>65.563940166666654</v>
      </c>
      <c r="E134" s="40">
        <v>48.72625433333333</v>
      </c>
      <c r="F134" s="40">
        <v>5.6141770000000006</v>
      </c>
      <c r="G134" s="40">
        <f t="shared" si="3"/>
        <v>11.223508833333323</v>
      </c>
      <c r="H134" s="48"/>
      <c r="I134" s="40">
        <v>228.92716799272614</v>
      </c>
      <c r="J134" s="40">
        <v>41.945784343149967</v>
      </c>
      <c r="K134" s="40">
        <v>5.7699029499999988</v>
      </c>
      <c r="L134" s="40">
        <f t="shared" si="4"/>
        <v>181.21148069957619</v>
      </c>
      <c r="M134" s="41" t="str">
        <f t="shared" si="5"/>
        <v>500&lt;</v>
      </c>
      <c r="N134" s="7"/>
      <c r="O134" s="8"/>
      <c r="P134" s="9"/>
      <c r="Q134" s="8"/>
    </row>
    <row r="135" spans="1:17" s="12" customFormat="1" ht="15" customHeight="1" thickBot="1" x14ac:dyDescent="0.25">
      <c r="A135" s="61">
        <v>146</v>
      </c>
      <c r="B135" s="62" t="s">
        <v>91</v>
      </c>
      <c r="C135" s="63" t="s">
        <v>161</v>
      </c>
      <c r="D135" s="64">
        <v>1385.8648515833333</v>
      </c>
      <c r="E135" s="64">
        <v>265.99955025000003</v>
      </c>
      <c r="F135" s="64">
        <v>502.78730100000001</v>
      </c>
      <c r="G135" s="64">
        <f t="shared" si="3"/>
        <v>617.07800033333319</v>
      </c>
      <c r="H135" s="66"/>
      <c r="I135" s="64">
        <v>556.24876477684688</v>
      </c>
      <c r="J135" s="64">
        <v>341.87651825</v>
      </c>
      <c r="K135" s="64">
        <v>534.1228959</v>
      </c>
      <c r="L135" s="64">
        <f t="shared" si="4"/>
        <v>-319.75064937315312</v>
      </c>
      <c r="M135" s="65">
        <f t="shared" si="5"/>
        <v>-151.8168933587699</v>
      </c>
      <c r="N135" s="7"/>
      <c r="O135" s="8"/>
      <c r="P135" s="9"/>
      <c r="Q135" s="8"/>
    </row>
    <row r="136" spans="1:17" s="12" customFormat="1" ht="15" customHeight="1" x14ac:dyDescent="0.2">
      <c r="A136" s="42">
        <v>147</v>
      </c>
      <c r="B136" s="38" t="s">
        <v>89</v>
      </c>
      <c r="C136" s="39" t="s">
        <v>162</v>
      </c>
      <c r="D136" s="40">
        <v>961.73841516666653</v>
      </c>
      <c r="E136" s="40">
        <v>644.26718241666663</v>
      </c>
      <c r="F136" s="40">
        <v>32.276896999999998</v>
      </c>
      <c r="G136" s="40">
        <f t="shared" si="3"/>
        <v>285.19433574999988</v>
      </c>
      <c r="H136" s="48"/>
      <c r="I136" s="40">
        <v>655.67504945044163</v>
      </c>
      <c r="J136" s="40">
        <v>653.68895938627429</v>
      </c>
      <c r="K136" s="40">
        <v>48.049150820000001</v>
      </c>
      <c r="L136" s="40">
        <f t="shared" si="4"/>
        <v>-46.063060755832659</v>
      </c>
      <c r="M136" s="41">
        <f t="shared" si="5"/>
        <v>-116.15146410067953</v>
      </c>
      <c r="N136" s="7"/>
      <c r="O136" s="8"/>
      <c r="P136" s="9"/>
      <c r="Q136" s="8"/>
    </row>
    <row r="137" spans="1:17" s="12" customFormat="1" ht="15" customHeight="1" x14ac:dyDescent="0.2">
      <c r="A137" s="42">
        <v>148</v>
      </c>
      <c r="B137" s="38" t="s">
        <v>163</v>
      </c>
      <c r="C137" s="39" t="s">
        <v>164</v>
      </c>
      <c r="D137" s="40">
        <v>106.84001183333335</v>
      </c>
      <c r="E137" s="40">
        <v>88.165249583333335</v>
      </c>
      <c r="F137" s="40">
        <v>2.6932209999999999</v>
      </c>
      <c r="G137" s="40">
        <f t="shared" si="3"/>
        <v>15.981541250000015</v>
      </c>
      <c r="H137" s="48"/>
      <c r="I137" s="40">
        <v>199.89495797666669</v>
      </c>
      <c r="J137" s="40">
        <v>21.351499790000002</v>
      </c>
      <c r="K137" s="40">
        <v>2.4467172699999997</v>
      </c>
      <c r="L137" s="40">
        <f t="shared" si="4"/>
        <v>176.0967409166667</v>
      </c>
      <c r="M137" s="41" t="str">
        <f t="shared" si="5"/>
        <v>500&lt;</v>
      </c>
      <c r="N137" s="7"/>
      <c r="O137" s="8"/>
      <c r="P137" s="9"/>
      <c r="Q137" s="8"/>
    </row>
    <row r="138" spans="1:17" s="12" customFormat="1" ht="15" customHeight="1" x14ac:dyDescent="0.2">
      <c r="A138" s="42">
        <v>149</v>
      </c>
      <c r="B138" s="38" t="s">
        <v>163</v>
      </c>
      <c r="C138" s="39" t="s">
        <v>165</v>
      </c>
      <c r="D138" s="40">
        <v>172.6126185</v>
      </c>
      <c r="E138" s="40">
        <v>150.2810126666667</v>
      </c>
      <c r="F138" s="40">
        <v>6.8645370000000003</v>
      </c>
      <c r="G138" s="40">
        <f t="shared" si="3"/>
        <v>15.467068833333299</v>
      </c>
      <c r="H138" s="48"/>
      <c r="I138" s="40">
        <v>365.42590259666667</v>
      </c>
      <c r="J138" s="40">
        <v>68.204649400000008</v>
      </c>
      <c r="K138" s="40">
        <v>7.5498594899999993</v>
      </c>
      <c r="L138" s="40">
        <f t="shared" si="4"/>
        <v>289.67139370666666</v>
      </c>
      <c r="M138" s="41" t="str">
        <f t="shared" si="5"/>
        <v>500&lt;</v>
      </c>
      <c r="N138" s="7"/>
      <c r="O138" s="8"/>
      <c r="P138" s="9"/>
      <c r="Q138" s="8"/>
    </row>
    <row r="139" spans="1:17" s="12" customFormat="1" ht="15" customHeight="1" x14ac:dyDescent="0.2">
      <c r="A139" s="42">
        <v>150</v>
      </c>
      <c r="B139" s="38" t="s">
        <v>163</v>
      </c>
      <c r="C139" s="39" t="s">
        <v>166</v>
      </c>
      <c r="D139" s="40">
        <v>215.89029291666662</v>
      </c>
      <c r="E139" s="40">
        <v>115.68129174999999</v>
      </c>
      <c r="F139" s="40">
        <v>3.8975070000000001</v>
      </c>
      <c r="G139" s="40">
        <f t="shared" si="3"/>
        <v>96.311494166666634</v>
      </c>
      <c r="H139" s="48"/>
      <c r="I139" s="40">
        <v>276.83406816666667</v>
      </c>
      <c r="J139" s="40">
        <v>29.964123109999999</v>
      </c>
      <c r="K139" s="40">
        <v>4.22154089</v>
      </c>
      <c r="L139" s="40">
        <f t="shared" si="4"/>
        <v>242.64840416666667</v>
      </c>
      <c r="M139" s="41">
        <f t="shared" si="5"/>
        <v>151.94127270704018</v>
      </c>
      <c r="N139" s="7"/>
      <c r="O139" s="8"/>
      <c r="P139" s="9"/>
      <c r="Q139" s="8"/>
    </row>
    <row r="140" spans="1:17" s="12" customFormat="1" ht="15" customHeight="1" x14ac:dyDescent="0.2">
      <c r="A140" s="38">
        <v>151</v>
      </c>
      <c r="B140" s="38" t="s">
        <v>143</v>
      </c>
      <c r="C140" s="50" t="s">
        <v>167</v>
      </c>
      <c r="D140" s="40">
        <v>398.65555508333335</v>
      </c>
      <c r="E140" s="40">
        <v>210.1007371666667</v>
      </c>
      <c r="F140" s="40">
        <v>7.1007990000000003</v>
      </c>
      <c r="G140" s="40">
        <f t="shared" si="3"/>
        <v>181.45401891666666</v>
      </c>
      <c r="H140" s="48"/>
      <c r="I140" s="40">
        <v>22.845616375300178</v>
      </c>
      <c r="J140" s="40">
        <v>13.689125816679988</v>
      </c>
      <c r="K140" s="40">
        <v>7.0734133299999993</v>
      </c>
      <c r="L140" s="40">
        <f t="shared" si="4"/>
        <v>2.0830772286201906</v>
      </c>
      <c r="M140" s="41">
        <f t="shared" si="5"/>
        <v>-98.852008216154829</v>
      </c>
      <c r="N140" s="7"/>
      <c r="O140" s="8"/>
      <c r="P140" s="9"/>
      <c r="Q140" s="8"/>
    </row>
    <row r="141" spans="1:17" s="12" customFormat="1" ht="15" customHeight="1" x14ac:dyDescent="0.2">
      <c r="A141" s="42">
        <v>152</v>
      </c>
      <c r="B141" s="38" t="s">
        <v>143</v>
      </c>
      <c r="C141" s="39" t="s">
        <v>168</v>
      </c>
      <c r="D141" s="40">
        <v>107.22496050000001</v>
      </c>
      <c r="E141" s="40">
        <v>68.80841508333333</v>
      </c>
      <c r="F141" s="40">
        <v>11.732389</v>
      </c>
      <c r="G141" s="40">
        <f t="shared" ref="G141:G204" si="6">D141-E141-F141</f>
        <v>26.684156416666681</v>
      </c>
      <c r="H141" s="48"/>
      <c r="I141" s="40">
        <v>179.55116964507084</v>
      </c>
      <c r="J141" s="40">
        <v>75.540475505511921</v>
      </c>
      <c r="K141" s="40">
        <v>14.4845907</v>
      </c>
      <c r="L141" s="40">
        <f t="shared" ref="L141:L204" si="7">I141-J141-K141</f>
        <v>89.526103439558923</v>
      </c>
      <c r="M141" s="41">
        <f t="shared" ref="M141:M204" si="8">IF(OR(G141=0,L141=0),"N.A.",IF((((L141-G141)/G141))*100&gt;=500,"500&lt;",IF((((L141-G141)/G141))*100&lt;=-500,"&lt;-500",(((L141-G141)/G141))*100)))</f>
        <v>235.50284311645589</v>
      </c>
      <c r="N141" s="7"/>
      <c r="O141" s="8"/>
      <c r="P141" s="9"/>
      <c r="Q141" s="8"/>
    </row>
    <row r="142" spans="1:17" s="12" customFormat="1" ht="15" customHeight="1" x14ac:dyDescent="0.2">
      <c r="A142" s="42">
        <v>156</v>
      </c>
      <c r="B142" s="38" t="s">
        <v>102</v>
      </c>
      <c r="C142" s="39" t="s">
        <v>169</v>
      </c>
      <c r="D142" s="40">
        <v>20.521640999999999</v>
      </c>
      <c r="E142" s="40">
        <v>16.850985999999999</v>
      </c>
      <c r="F142" s="40">
        <v>3.2329369999999997</v>
      </c>
      <c r="G142" s="40">
        <f t="shared" si="6"/>
        <v>0.43771800000000027</v>
      </c>
      <c r="H142" s="48"/>
      <c r="I142" s="40">
        <v>20.295814111216679</v>
      </c>
      <c r="J142" s="40">
        <v>18.317739800000002</v>
      </c>
      <c r="K142" s="40">
        <v>3.6123902499999998</v>
      </c>
      <c r="L142" s="40">
        <f t="shared" si="7"/>
        <v>-1.634315938783323</v>
      </c>
      <c r="M142" s="41">
        <f t="shared" si="8"/>
        <v>-473.37188298934973</v>
      </c>
      <c r="N142" s="7"/>
      <c r="O142" s="8"/>
      <c r="P142" s="9"/>
      <c r="Q142" s="8"/>
    </row>
    <row r="143" spans="1:17" s="12" customFormat="1" ht="15" customHeight="1" x14ac:dyDescent="0.2">
      <c r="A143" s="42">
        <v>157</v>
      </c>
      <c r="B143" s="38" t="s">
        <v>110</v>
      </c>
      <c r="C143" s="39" t="s">
        <v>170</v>
      </c>
      <c r="D143" s="40">
        <v>182.51077541666666</v>
      </c>
      <c r="E143" s="40">
        <v>95.863529</v>
      </c>
      <c r="F143" s="40">
        <v>33.529161000000002</v>
      </c>
      <c r="G143" s="40">
        <f t="shared" si="6"/>
        <v>53.118085416666659</v>
      </c>
      <c r="H143" s="48"/>
      <c r="I143" s="40">
        <v>480.97361759697759</v>
      </c>
      <c r="J143" s="40">
        <v>102.25068629999998</v>
      </c>
      <c r="K143" s="40">
        <v>41.037892589999998</v>
      </c>
      <c r="L143" s="40">
        <f t="shared" si="7"/>
        <v>337.68503870697759</v>
      </c>
      <c r="M143" s="41" t="str">
        <f t="shared" si="8"/>
        <v>500&lt;</v>
      </c>
      <c r="N143" s="7"/>
      <c r="O143" s="8"/>
      <c r="P143" s="9"/>
      <c r="Q143" s="8"/>
    </row>
    <row r="144" spans="1:17" s="12" customFormat="1" ht="15" customHeight="1" x14ac:dyDescent="0.2">
      <c r="A144" s="42">
        <v>158</v>
      </c>
      <c r="B144" s="38" t="s">
        <v>102</v>
      </c>
      <c r="C144" s="39" t="s">
        <v>171</v>
      </c>
      <c r="D144" s="40">
        <v>41.834149583333328</v>
      </c>
      <c r="E144" s="40">
        <v>8.3065499999999997</v>
      </c>
      <c r="F144" s="40">
        <v>0.86317500000000003</v>
      </c>
      <c r="G144" s="40">
        <f t="shared" si="6"/>
        <v>32.664424583333329</v>
      </c>
      <c r="H144" s="48"/>
      <c r="I144" s="40">
        <v>88.32005342080825</v>
      </c>
      <c r="J144" s="40">
        <v>7.1363813</v>
      </c>
      <c r="K144" s="40">
        <v>0.73419489000000004</v>
      </c>
      <c r="L144" s="40">
        <f t="shared" si="7"/>
        <v>80.449477230808256</v>
      </c>
      <c r="M144" s="41">
        <f t="shared" si="8"/>
        <v>146.29081411051931</v>
      </c>
      <c r="N144" s="7"/>
      <c r="O144" s="8"/>
      <c r="P144" s="9"/>
      <c r="Q144" s="8"/>
    </row>
    <row r="145" spans="1:17" s="12" customFormat="1" ht="15" customHeight="1" x14ac:dyDescent="0.2">
      <c r="A145" s="42">
        <v>159</v>
      </c>
      <c r="B145" s="38" t="s">
        <v>110</v>
      </c>
      <c r="C145" s="39" t="s">
        <v>172</v>
      </c>
      <c r="D145" s="40">
        <v>54.360093083333325</v>
      </c>
      <c r="E145" s="40">
        <v>3.147376</v>
      </c>
      <c r="F145" s="40">
        <v>0.42291000000000006</v>
      </c>
      <c r="G145" s="40">
        <f t="shared" si="6"/>
        <v>50.789807083333322</v>
      </c>
      <c r="H145" s="48"/>
      <c r="I145" s="40">
        <v>9.9379056453420489</v>
      </c>
      <c r="J145" s="40">
        <v>2.7661933199999997</v>
      </c>
      <c r="K145" s="40">
        <v>0.37511194999999997</v>
      </c>
      <c r="L145" s="40">
        <f t="shared" si="7"/>
        <v>6.7966003753420496</v>
      </c>
      <c r="M145" s="41">
        <f t="shared" si="8"/>
        <v>-86.61818036798104</v>
      </c>
      <c r="N145" s="7"/>
      <c r="O145" s="8"/>
      <c r="P145" s="9"/>
      <c r="Q145" s="8"/>
    </row>
    <row r="146" spans="1:17" s="12" customFormat="1" ht="15" customHeight="1" x14ac:dyDescent="0.2">
      <c r="A146" s="42">
        <v>160</v>
      </c>
      <c r="B146" s="38" t="s">
        <v>110</v>
      </c>
      <c r="C146" s="39" t="s">
        <v>173</v>
      </c>
      <c r="D146" s="40">
        <v>12.694780583333332</v>
      </c>
      <c r="E146" s="40">
        <v>0.75950099999999998</v>
      </c>
      <c r="F146" s="40">
        <v>9.9528000000000005E-2</v>
      </c>
      <c r="G146" s="40">
        <f t="shared" si="6"/>
        <v>11.835751583333332</v>
      </c>
      <c r="H146" s="48"/>
      <c r="I146" s="40">
        <v>15.542774372281436</v>
      </c>
      <c r="J146" s="40">
        <v>0.65100005999999999</v>
      </c>
      <c r="K146" s="40">
        <v>8.8279379999999991E-2</v>
      </c>
      <c r="L146" s="40">
        <f t="shared" si="7"/>
        <v>14.803494932281437</v>
      </c>
      <c r="M146" s="41">
        <f t="shared" si="8"/>
        <v>25.074397076119538</v>
      </c>
      <c r="N146" s="7"/>
      <c r="O146" s="8"/>
      <c r="P146" s="9"/>
      <c r="Q146" s="8"/>
    </row>
    <row r="147" spans="1:17" s="12" customFormat="1" ht="15" customHeight="1" x14ac:dyDescent="0.2">
      <c r="A147" s="42">
        <v>161</v>
      </c>
      <c r="B147" s="38" t="s">
        <v>110</v>
      </c>
      <c r="C147" s="39" t="s">
        <v>174</v>
      </c>
      <c r="D147" s="40">
        <v>41.42277708333333</v>
      </c>
      <c r="E147" s="40">
        <v>2.6617500000000001</v>
      </c>
      <c r="F147" s="40">
        <v>0.37515599999999999</v>
      </c>
      <c r="G147" s="40">
        <f t="shared" si="6"/>
        <v>38.385871083333335</v>
      </c>
      <c r="H147" s="48"/>
      <c r="I147" s="40">
        <v>28.645694418418458</v>
      </c>
      <c r="J147" s="40">
        <v>2.3081174999999998</v>
      </c>
      <c r="K147" s="40">
        <v>0.4042559</v>
      </c>
      <c r="L147" s="40">
        <f t="shared" si="7"/>
        <v>25.933321018418457</v>
      </c>
      <c r="M147" s="41">
        <f t="shared" si="8"/>
        <v>-32.440451951399432</v>
      </c>
      <c r="N147" s="7"/>
      <c r="O147" s="8"/>
      <c r="P147" s="9"/>
      <c r="Q147" s="8"/>
    </row>
    <row r="148" spans="1:17" s="12" customFormat="1" ht="15" customHeight="1" x14ac:dyDescent="0.2">
      <c r="A148" s="42">
        <v>162</v>
      </c>
      <c r="B148" s="38" t="s">
        <v>102</v>
      </c>
      <c r="C148" s="39" t="s">
        <v>175</v>
      </c>
      <c r="D148" s="40">
        <v>10.628055666666667</v>
      </c>
      <c r="E148" s="40">
        <v>2.3876749999999998</v>
      </c>
      <c r="F148" s="40">
        <v>0.29824499999999998</v>
      </c>
      <c r="G148" s="40">
        <f t="shared" si="6"/>
        <v>7.9421356666666671</v>
      </c>
      <c r="H148" s="48"/>
      <c r="I148" s="40">
        <v>11.164641900222458</v>
      </c>
      <c r="J148" s="40">
        <v>1.9655035199999999</v>
      </c>
      <c r="K148" s="40">
        <v>0.26550518000000001</v>
      </c>
      <c r="L148" s="40">
        <f t="shared" si="7"/>
        <v>8.9336332002224577</v>
      </c>
      <c r="M148" s="41">
        <f t="shared" si="8"/>
        <v>12.484016581549083</v>
      </c>
      <c r="N148" s="7"/>
      <c r="O148" s="8"/>
      <c r="P148" s="9"/>
      <c r="Q148" s="8"/>
    </row>
    <row r="149" spans="1:17" s="12" customFormat="1" ht="15" customHeight="1" x14ac:dyDescent="0.2">
      <c r="A149" s="42">
        <v>163</v>
      </c>
      <c r="B149" s="38" t="s">
        <v>37</v>
      </c>
      <c r="C149" s="39" t="s">
        <v>176</v>
      </c>
      <c r="D149" s="40">
        <v>22.851966083333334</v>
      </c>
      <c r="E149" s="40">
        <v>16.878356916666668</v>
      </c>
      <c r="F149" s="40">
        <v>1.382053</v>
      </c>
      <c r="G149" s="40">
        <f t="shared" si="6"/>
        <v>4.591556166666666</v>
      </c>
      <c r="H149" s="48"/>
      <c r="I149" s="40">
        <v>85.842324370814154</v>
      </c>
      <c r="J149" s="40">
        <v>14.730747260993489</v>
      </c>
      <c r="K149" s="40">
        <v>1.2258507999999999</v>
      </c>
      <c r="L149" s="40">
        <f t="shared" si="7"/>
        <v>69.885726309820669</v>
      </c>
      <c r="M149" s="41" t="str">
        <f t="shared" si="8"/>
        <v>500&lt;</v>
      </c>
      <c r="N149" s="7"/>
      <c r="O149" s="8"/>
      <c r="P149" s="9"/>
      <c r="Q149" s="8"/>
    </row>
    <row r="150" spans="1:17" s="12" customFormat="1" ht="15" customHeight="1" x14ac:dyDescent="0.2">
      <c r="A150" s="42">
        <v>164</v>
      </c>
      <c r="B150" s="38" t="s">
        <v>143</v>
      </c>
      <c r="C150" s="39" t="s">
        <v>177</v>
      </c>
      <c r="D150" s="40">
        <v>64.981350000000006</v>
      </c>
      <c r="E150" s="40">
        <v>49.146070000000002</v>
      </c>
      <c r="F150" s="40">
        <v>11.574311999999999</v>
      </c>
      <c r="G150" s="40">
        <f t="shared" si="6"/>
        <v>4.2609680000000054</v>
      </c>
      <c r="H150" s="48"/>
      <c r="I150" s="40">
        <v>136.91889360971606</v>
      </c>
      <c r="J150" s="40">
        <v>54.732986652471908</v>
      </c>
      <c r="K150" s="40">
        <v>10.158514920000002</v>
      </c>
      <c r="L150" s="40">
        <f t="shared" si="7"/>
        <v>72.027392037244155</v>
      </c>
      <c r="M150" s="41" t="str">
        <f t="shared" si="8"/>
        <v>500&lt;</v>
      </c>
      <c r="N150" s="7"/>
      <c r="O150" s="8"/>
      <c r="P150" s="9"/>
      <c r="Q150" s="8"/>
    </row>
    <row r="151" spans="1:17" s="12" customFormat="1" ht="15" customHeight="1" x14ac:dyDescent="0.2">
      <c r="A151" s="42">
        <v>165</v>
      </c>
      <c r="B151" s="38" t="s">
        <v>33</v>
      </c>
      <c r="C151" s="39" t="s">
        <v>178</v>
      </c>
      <c r="D151" s="40">
        <v>16.978859916666664</v>
      </c>
      <c r="E151" s="40">
        <v>7.5092374166666671</v>
      </c>
      <c r="F151" s="40">
        <v>0.86672099999999996</v>
      </c>
      <c r="G151" s="40">
        <f t="shared" si="6"/>
        <v>8.6029014999999962</v>
      </c>
      <c r="H151" s="48"/>
      <c r="I151" s="40">
        <v>164.35981456903761</v>
      </c>
      <c r="J151" s="40">
        <v>6.490124056705235</v>
      </c>
      <c r="K151" s="40">
        <v>0.77236950999999998</v>
      </c>
      <c r="L151" s="40">
        <f t="shared" si="7"/>
        <v>157.09732100233236</v>
      </c>
      <c r="M151" s="41" t="str">
        <f t="shared" si="8"/>
        <v>500&lt;</v>
      </c>
      <c r="N151" s="7"/>
      <c r="O151" s="8"/>
      <c r="P151" s="9"/>
      <c r="Q151" s="8"/>
    </row>
    <row r="152" spans="1:17" s="12" customFormat="1" ht="15" customHeight="1" x14ac:dyDescent="0.2">
      <c r="A152" s="42">
        <v>166</v>
      </c>
      <c r="B152" s="38" t="s">
        <v>125</v>
      </c>
      <c r="C152" s="39" t="s">
        <v>179</v>
      </c>
      <c r="D152" s="40">
        <v>109.11754875000001</v>
      </c>
      <c r="E152" s="40">
        <v>68.807946166666667</v>
      </c>
      <c r="F152" s="40">
        <v>11.086164</v>
      </c>
      <c r="G152" s="40">
        <f t="shared" si="6"/>
        <v>29.223438583333344</v>
      </c>
      <c r="H152" s="48"/>
      <c r="I152" s="40">
        <v>200.26037604110491</v>
      </c>
      <c r="J152" s="40">
        <v>61.28719990498081</v>
      </c>
      <c r="K152" s="40">
        <v>10.344399230000001</v>
      </c>
      <c r="L152" s="40">
        <f t="shared" si="7"/>
        <v>128.6287769061241</v>
      </c>
      <c r="M152" s="41">
        <f t="shared" si="8"/>
        <v>340.1562004393399</v>
      </c>
      <c r="N152" s="7"/>
      <c r="O152" s="8"/>
      <c r="P152" s="9"/>
      <c r="Q152" s="8"/>
    </row>
    <row r="153" spans="1:17" s="12" customFormat="1" ht="15" customHeight="1" x14ac:dyDescent="0.2">
      <c r="A153" s="42">
        <v>167</v>
      </c>
      <c r="B153" s="38" t="s">
        <v>89</v>
      </c>
      <c r="C153" s="39" t="s">
        <v>180</v>
      </c>
      <c r="D153" s="40">
        <v>1271.0291130833334</v>
      </c>
      <c r="E153" s="40">
        <v>320.03748966666666</v>
      </c>
      <c r="F153" s="40">
        <v>7.8840620000000001</v>
      </c>
      <c r="G153" s="40">
        <f t="shared" si="6"/>
        <v>943.10756141666673</v>
      </c>
      <c r="H153" s="48"/>
      <c r="I153" s="40">
        <v>1264.8906199609626</v>
      </c>
      <c r="J153" s="40">
        <v>305.35349578638329</v>
      </c>
      <c r="K153" s="40">
        <v>41.853004489999996</v>
      </c>
      <c r="L153" s="40">
        <f t="shared" si="7"/>
        <v>917.68411968457929</v>
      </c>
      <c r="M153" s="41">
        <f t="shared" si="8"/>
        <v>-2.6957096700505954</v>
      </c>
      <c r="N153" s="7"/>
      <c r="O153" s="8"/>
      <c r="P153" s="9"/>
      <c r="Q153" s="8"/>
    </row>
    <row r="154" spans="1:17" s="12" customFormat="1" ht="15" customHeight="1" x14ac:dyDescent="0.2">
      <c r="A154" s="42">
        <v>168</v>
      </c>
      <c r="B154" s="38" t="s">
        <v>147</v>
      </c>
      <c r="C154" s="39" t="s">
        <v>181</v>
      </c>
      <c r="D154" s="40">
        <v>115.05842891666668</v>
      </c>
      <c r="E154" s="40">
        <v>25.112251166666667</v>
      </c>
      <c r="F154" s="40">
        <v>3.0430790000000001</v>
      </c>
      <c r="G154" s="40">
        <f t="shared" si="6"/>
        <v>86.903098750000012</v>
      </c>
      <c r="H154" s="48"/>
      <c r="I154" s="40">
        <v>253.64710808979609</v>
      </c>
      <c r="J154" s="40">
        <v>20.805199502932819</v>
      </c>
      <c r="K154" s="40">
        <v>2.3723594600000006</v>
      </c>
      <c r="L154" s="40">
        <f t="shared" si="7"/>
        <v>230.46954912686326</v>
      </c>
      <c r="M154" s="41">
        <f t="shared" si="8"/>
        <v>165.20291271761266</v>
      </c>
      <c r="N154" s="7"/>
      <c r="O154" s="8"/>
      <c r="P154" s="9"/>
      <c r="Q154" s="8"/>
    </row>
    <row r="155" spans="1:17" s="12" customFormat="1" ht="15" customHeight="1" x14ac:dyDescent="0.2">
      <c r="A155" s="42">
        <v>170</v>
      </c>
      <c r="B155" s="38" t="s">
        <v>33</v>
      </c>
      <c r="C155" s="39" t="s">
        <v>182</v>
      </c>
      <c r="D155" s="40">
        <v>361.22523908333329</v>
      </c>
      <c r="E155" s="40">
        <v>59.885731666666658</v>
      </c>
      <c r="F155" s="40">
        <v>29.172457000000001</v>
      </c>
      <c r="G155" s="40">
        <f t="shared" si="6"/>
        <v>272.1670504166666</v>
      </c>
      <c r="H155" s="48"/>
      <c r="I155" s="40">
        <v>171.90307409315315</v>
      </c>
      <c r="J155" s="40">
        <v>61.744643187882524</v>
      </c>
      <c r="K155" s="40">
        <v>25.892189550000001</v>
      </c>
      <c r="L155" s="40">
        <f t="shared" si="7"/>
        <v>84.266241355270623</v>
      </c>
      <c r="M155" s="41">
        <f t="shared" si="8"/>
        <v>-69.038779225381788</v>
      </c>
      <c r="N155" s="7"/>
      <c r="O155" s="8"/>
      <c r="P155" s="9"/>
      <c r="Q155" s="8"/>
    </row>
    <row r="156" spans="1:17" s="12" customFormat="1" ht="15" customHeight="1" x14ac:dyDescent="0.2">
      <c r="A156" s="42">
        <v>176</v>
      </c>
      <c r="B156" s="38" t="s">
        <v>33</v>
      </c>
      <c r="C156" s="51" t="s">
        <v>183</v>
      </c>
      <c r="D156" s="40">
        <v>198.46808858333335</v>
      </c>
      <c r="E156" s="40">
        <v>27.978706916666667</v>
      </c>
      <c r="F156" s="40">
        <v>17.212498</v>
      </c>
      <c r="G156" s="40">
        <f t="shared" si="6"/>
        <v>153.27688366666669</v>
      </c>
      <c r="H156" s="48"/>
      <c r="I156" s="40">
        <v>1</v>
      </c>
      <c r="J156" s="40">
        <v>28.262088827870169</v>
      </c>
      <c r="K156" s="40">
        <v>17.21249675</v>
      </c>
      <c r="L156" s="40">
        <f t="shared" si="7"/>
        <v>-44.474585577870172</v>
      </c>
      <c r="M156" s="41">
        <f t="shared" si="8"/>
        <v>-129.01584669126601</v>
      </c>
      <c r="N156" s="7"/>
      <c r="O156" s="8"/>
      <c r="P156" s="9"/>
      <c r="Q156" s="8"/>
    </row>
    <row r="157" spans="1:17" s="12" customFormat="1" ht="15" customHeight="1" x14ac:dyDescent="0.2">
      <c r="A157" s="42">
        <v>177</v>
      </c>
      <c r="B157" s="38" t="s">
        <v>33</v>
      </c>
      <c r="C157" s="39" t="s">
        <v>184</v>
      </c>
      <c r="D157" s="40">
        <v>25.878872249999997</v>
      </c>
      <c r="E157" s="40">
        <v>0.99495216666666664</v>
      </c>
      <c r="F157" s="40">
        <v>0.32238299999999998</v>
      </c>
      <c r="G157" s="40">
        <f t="shared" si="6"/>
        <v>24.561537083333331</v>
      </c>
      <c r="H157" s="48"/>
      <c r="I157" s="40">
        <v>27.005435540235922</v>
      </c>
      <c r="J157" s="40">
        <v>1.1833338778923732</v>
      </c>
      <c r="K157" s="40">
        <v>0.29103561</v>
      </c>
      <c r="L157" s="40">
        <f t="shared" si="7"/>
        <v>25.531066052343547</v>
      </c>
      <c r="M157" s="41">
        <f t="shared" si="8"/>
        <v>3.9473464780349907</v>
      </c>
      <c r="N157" s="7"/>
      <c r="O157" s="8"/>
      <c r="P157" s="9"/>
      <c r="Q157" s="8"/>
    </row>
    <row r="158" spans="1:17" s="12" customFormat="1" ht="15" customHeight="1" x14ac:dyDescent="0.2">
      <c r="A158" s="42">
        <v>181</v>
      </c>
      <c r="B158" s="38" t="s">
        <v>102</v>
      </c>
      <c r="C158" s="39" t="s">
        <v>185</v>
      </c>
      <c r="D158" s="40">
        <v>997.14252749999991</v>
      </c>
      <c r="E158" s="40">
        <v>425.76575600000001</v>
      </c>
      <c r="F158" s="40">
        <v>173.68587199999999</v>
      </c>
      <c r="G158" s="40">
        <f t="shared" si="6"/>
        <v>397.69089949999989</v>
      </c>
      <c r="H158" s="48"/>
      <c r="I158" s="40">
        <v>696.37489042399989</v>
      </c>
      <c r="J158" s="40">
        <v>180.73421146999999</v>
      </c>
      <c r="K158" s="40">
        <v>176.39508524000001</v>
      </c>
      <c r="L158" s="40">
        <f t="shared" si="7"/>
        <v>339.24559371399988</v>
      </c>
      <c r="M158" s="41">
        <f t="shared" si="8"/>
        <v>-14.696163744124103</v>
      </c>
      <c r="N158" s="7"/>
      <c r="O158" s="8"/>
      <c r="P158" s="9"/>
      <c r="Q158" s="8"/>
    </row>
    <row r="159" spans="1:17" s="12" customFormat="1" ht="15" customHeight="1" x14ac:dyDescent="0.2">
      <c r="A159" s="42">
        <v>182</v>
      </c>
      <c r="B159" s="38" t="s">
        <v>110</v>
      </c>
      <c r="C159" s="39" t="s">
        <v>186</v>
      </c>
      <c r="D159" s="40">
        <v>38.016728166666674</v>
      </c>
      <c r="E159" s="40">
        <v>41.279741999999999</v>
      </c>
      <c r="F159" s="40">
        <v>4.6675560000000003</v>
      </c>
      <c r="G159" s="40">
        <f t="shared" si="6"/>
        <v>-7.9305698333333252</v>
      </c>
      <c r="H159" s="48"/>
      <c r="I159" s="40">
        <v>129.07313911831847</v>
      </c>
      <c r="J159" s="40">
        <v>34.115579420000003</v>
      </c>
      <c r="K159" s="40">
        <v>4.1593193099999999</v>
      </c>
      <c r="L159" s="40">
        <f t="shared" si="7"/>
        <v>90.798240388318462</v>
      </c>
      <c r="M159" s="41" t="str">
        <f t="shared" si="8"/>
        <v>&lt;-500</v>
      </c>
      <c r="N159" s="7"/>
      <c r="O159" s="8"/>
      <c r="P159" s="9"/>
      <c r="Q159" s="8"/>
    </row>
    <row r="160" spans="1:17" s="12" customFormat="1" ht="15" customHeight="1" x14ac:dyDescent="0.2">
      <c r="A160" s="42">
        <v>183</v>
      </c>
      <c r="B160" s="38" t="s">
        <v>102</v>
      </c>
      <c r="C160" s="39" t="s">
        <v>187</v>
      </c>
      <c r="D160" s="40">
        <v>5.4381839166666657</v>
      </c>
      <c r="E160" s="40">
        <v>7.2512999999999996</v>
      </c>
      <c r="F160" s="40">
        <v>0.93405500000000008</v>
      </c>
      <c r="G160" s="40">
        <f t="shared" si="6"/>
        <v>-2.7471710833333338</v>
      </c>
      <c r="H160" s="48"/>
      <c r="I160" s="40">
        <v>46.197951354543612</v>
      </c>
      <c r="J160" s="40">
        <v>6.1556630999999999</v>
      </c>
      <c r="K160" s="40">
        <v>0.83152256999999996</v>
      </c>
      <c r="L160" s="40">
        <f t="shared" si="7"/>
        <v>39.210765684543617</v>
      </c>
      <c r="M160" s="41" t="str">
        <f t="shared" si="8"/>
        <v>&lt;-500</v>
      </c>
      <c r="N160" s="7"/>
      <c r="O160" s="8"/>
      <c r="P160" s="9"/>
      <c r="Q160" s="8"/>
    </row>
    <row r="161" spans="1:17" s="12" customFormat="1" ht="15" customHeight="1" x14ac:dyDescent="0.2">
      <c r="A161" s="38">
        <v>185</v>
      </c>
      <c r="B161" s="38" t="s">
        <v>37</v>
      </c>
      <c r="C161" s="50" t="s">
        <v>188</v>
      </c>
      <c r="D161" s="40">
        <v>87.957449999999994</v>
      </c>
      <c r="E161" s="40">
        <v>13.056165</v>
      </c>
      <c r="F161" s="40">
        <v>2.2263590000000004</v>
      </c>
      <c r="G161" s="40">
        <f t="shared" si="6"/>
        <v>72.674925999999999</v>
      </c>
      <c r="H161" s="48"/>
      <c r="I161" s="40">
        <v>88.757820442368001</v>
      </c>
      <c r="J161" s="40">
        <v>36.602760096282694</v>
      </c>
      <c r="K161" s="40">
        <v>2.22554886</v>
      </c>
      <c r="L161" s="40">
        <f t="shared" si="7"/>
        <v>49.929511486085303</v>
      </c>
      <c r="M161" s="41">
        <f t="shared" si="8"/>
        <v>-31.297471859709493</v>
      </c>
      <c r="N161" s="7"/>
      <c r="O161" s="8"/>
      <c r="P161" s="9"/>
      <c r="Q161" s="8"/>
    </row>
    <row r="162" spans="1:17" s="12" customFormat="1" ht="15" customHeight="1" x14ac:dyDescent="0.2">
      <c r="A162" s="42">
        <v>188</v>
      </c>
      <c r="B162" s="38" t="s">
        <v>37</v>
      </c>
      <c r="C162" s="39" t="s">
        <v>189</v>
      </c>
      <c r="D162" s="40">
        <v>473.61929999999995</v>
      </c>
      <c r="E162" s="40">
        <v>174.861411</v>
      </c>
      <c r="F162" s="40">
        <v>59.005688999999997</v>
      </c>
      <c r="G162" s="40">
        <f t="shared" si="6"/>
        <v>239.75219999999999</v>
      </c>
      <c r="H162" s="48"/>
      <c r="I162" s="40">
        <v>537.10114774262036</v>
      </c>
      <c r="J162" s="40">
        <v>198.69916687510289</v>
      </c>
      <c r="K162" s="40">
        <v>68.465521269999996</v>
      </c>
      <c r="L162" s="40">
        <f t="shared" si="7"/>
        <v>269.93645959751746</v>
      </c>
      <c r="M162" s="41">
        <f t="shared" si="8"/>
        <v>12.589773773720312</v>
      </c>
      <c r="N162" s="7"/>
      <c r="O162" s="8"/>
      <c r="P162" s="9"/>
      <c r="Q162" s="8"/>
    </row>
    <row r="163" spans="1:17" s="12" customFormat="1" ht="15" customHeight="1" x14ac:dyDescent="0.2">
      <c r="A163" s="42">
        <v>189</v>
      </c>
      <c r="B163" s="38" t="s">
        <v>37</v>
      </c>
      <c r="C163" s="50" t="s">
        <v>190</v>
      </c>
      <c r="D163" s="40">
        <v>25.436255250000002</v>
      </c>
      <c r="E163" s="40">
        <v>15.369475083333333</v>
      </c>
      <c r="F163" s="40">
        <v>5.4080339999999998</v>
      </c>
      <c r="G163" s="40">
        <f t="shared" si="6"/>
        <v>4.6587461666666696</v>
      </c>
      <c r="H163" s="48"/>
      <c r="I163" s="40">
        <v>100.75251873963791</v>
      </c>
      <c r="J163" s="40">
        <v>15.182335413084928</v>
      </c>
      <c r="K163" s="40">
        <v>4.8267401400000001</v>
      </c>
      <c r="L163" s="40">
        <f t="shared" si="7"/>
        <v>80.74344318655298</v>
      </c>
      <c r="M163" s="41" t="str">
        <f t="shared" si="8"/>
        <v>500&lt;</v>
      </c>
      <c r="N163" s="7"/>
      <c r="O163" s="8"/>
      <c r="P163" s="9"/>
      <c r="Q163" s="8"/>
    </row>
    <row r="164" spans="1:17" s="12" customFormat="1" ht="15" customHeight="1" x14ac:dyDescent="0.2">
      <c r="A164" s="42">
        <v>190</v>
      </c>
      <c r="B164" s="38" t="s">
        <v>37</v>
      </c>
      <c r="C164" s="39" t="s">
        <v>191</v>
      </c>
      <c r="D164" s="40">
        <v>810.61825541666678</v>
      </c>
      <c r="E164" s="40">
        <v>585.31523875000005</v>
      </c>
      <c r="F164" s="40">
        <v>12.321135</v>
      </c>
      <c r="G164" s="40">
        <f t="shared" si="6"/>
        <v>212.98188166666674</v>
      </c>
      <c r="H164" s="48"/>
      <c r="I164" s="40">
        <v>143.15612316421505</v>
      </c>
      <c r="J164" s="40">
        <v>45.051624327155174</v>
      </c>
      <c r="K164" s="40">
        <v>11.40474455</v>
      </c>
      <c r="L164" s="40">
        <f t="shared" si="7"/>
        <v>86.699754287059875</v>
      </c>
      <c r="M164" s="41">
        <f t="shared" si="8"/>
        <v>-59.292427314192032</v>
      </c>
      <c r="N164" s="7"/>
      <c r="O164" s="8"/>
      <c r="P164" s="9"/>
      <c r="Q164" s="8"/>
    </row>
    <row r="165" spans="1:17" s="12" customFormat="1" ht="15" customHeight="1" x14ac:dyDescent="0.2">
      <c r="A165" s="42">
        <v>191</v>
      </c>
      <c r="B165" s="38" t="s">
        <v>143</v>
      </c>
      <c r="C165" s="39" t="s">
        <v>192</v>
      </c>
      <c r="D165" s="40">
        <v>12.840597000000002</v>
      </c>
      <c r="E165" s="40">
        <v>5.8844713333333338</v>
      </c>
      <c r="F165" s="40">
        <v>0.78417500000000007</v>
      </c>
      <c r="G165" s="40">
        <f t="shared" si="6"/>
        <v>6.1719506666666684</v>
      </c>
      <c r="H165" s="48"/>
      <c r="I165" s="40">
        <v>24.211868187048331</v>
      </c>
      <c r="J165" s="40">
        <v>5.6716028731121577</v>
      </c>
      <c r="K165" s="40">
        <v>1.3614921900000003</v>
      </c>
      <c r="L165" s="40">
        <f t="shared" si="7"/>
        <v>17.178773123936175</v>
      </c>
      <c r="M165" s="41">
        <f t="shared" si="8"/>
        <v>178.33620279427873</v>
      </c>
      <c r="N165" s="7"/>
      <c r="O165" s="8"/>
      <c r="P165" s="9"/>
      <c r="Q165" s="8"/>
    </row>
    <row r="166" spans="1:17" s="12" customFormat="1" ht="15" customHeight="1" thickBot="1" x14ac:dyDescent="0.25">
      <c r="A166" s="61">
        <v>192</v>
      </c>
      <c r="B166" s="62" t="s">
        <v>37</v>
      </c>
      <c r="C166" s="63" t="s">
        <v>193</v>
      </c>
      <c r="D166" s="64">
        <v>865.87095408333334</v>
      </c>
      <c r="E166" s="64">
        <v>548.14631241666666</v>
      </c>
      <c r="F166" s="64">
        <v>9.9901369999999989</v>
      </c>
      <c r="G166" s="64">
        <f t="shared" si="6"/>
        <v>307.73450466666668</v>
      </c>
      <c r="H166" s="66"/>
      <c r="I166" s="64">
        <v>45.754765883874533</v>
      </c>
      <c r="J166" s="64">
        <v>25.144238060357573</v>
      </c>
      <c r="K166" s="64">
        <v>11.15632065</v>
      </c>
      <c r="L166" s="64">
        <f t="shared" si="7"/>
        <v>9.454207173516961</v>
      </c>
      <c r="M166" s="65">
        <f t="shared" si="8"/>
        <v>-96.927803990079823</v>
      </c>
      <c r="N166" s="7"/>
      <c r="O166" s="8"/>
      <c r="P166" s="9"/>
      <c r="Q166" s="8"/>
    </row>
    <row r="167" spans="1:17" s="12" customFormat="1" ht="15" customHeight="1" x14ac:dyDescent="0.2">
      <c r="A167" s="43">
        <v>193</v>
      </c>
      <c r="B167" s="38" t="s">
        <v>143</v>
      </c>
      <c r="C167" s="39" t="s">
        <v>194</v>
      </c>
      <c r="D167" s="40">
        <v>14.746540083333334</v>
      </c>
      <c r="E167" s="40">
        <v>8.9875536666666669</v>
      </c>
      <c r="F167" s="40">
        <v>0.96430399999999994</v>
      </c>
      <c r="G167" s="40">
        <f t="shared" si="6"/>
        <v>4.7946824166666673</v>
      </c>
      <c r="H167" s="48"/>
      <c r="I167" s="40">
        <v>41.872465104103981</v>
      </c>
      <c r="J167" s="40">
        <v>7.9854461314817176</v>
      </c>
      <c r="K167" s="40">
        <v>0.84664990000000007</v>
      </c>
      <c r="L167" s="40">
        <f t="shared" si="7"/>
        <v>33.040369072622262</v>
      </c>
      <c r="M167" s="41" t="str">
        <f t="shared" si="8"/>
        <v>500&lt;</v>
      </c>
      <c r="N167" s="7"/>
      <c r="O167" s="8"/>
      <c r="P167" s="9"/>
      <c r="Q167" s="8"/>
    </row>
    <row r="168" spans="1:17" s="12" customFormat="1" ht="15" customHeight="1" x14ac:dyDescent="0.2">
      <c r="A168" s="42">
        <v>194</v>
      </c>
      <c r="B168" s="38" t="s">
        <v>37</v>
      </c>
      <c r="C168" s="50" t="s">
        <v>195</v>
      </c>
      <c r="D168" s="40">
        <v>1473.8183249999997</v>
      </c>
      <c r="E168" s="40">
        <v>979.94196283333326</v>
      </c>
      <c r="F168" s="40">
        <v>11.446127999999998</v>
      </c>
      <c r="G168" s="40">
        <f t="shared" si="6"/>
        <v>482.43023416666648</v>
      </c>
      <c r="H168" s="48"/>
      <c r="I168" s="40">
        <v>104.10372114944387</v>
      </c>
      <c r="J168" s="40">
        <v>44.669049283624815</v>
      </c>
      <c r="K168" s="40">
        <v>10.07528224</v>
      </c>
      <c r="L168" s="40">
        <f t="shared" si="7"/>
        <v>49.359389625819055</v>
      </c>
      <c r="M168" s="41">
        <f t="shared" si="8"/>
        <v>-89.76859530558221</v>
      </c>
      <c r="N168" s="7"/>
      <c r="O168" s="8"/>
      <c r="P168" s="9"/>
      <c r="Q168" s="8"/>
    </row>
    <row r="169" spans="1:17" s="12" customFormat="1" ht="15" customHeight="1" x14ac:dyDescent="0.2">
      <c r="A169" s="42">
        <v>195</v>
      </c>
      <c r="B169" s="38" t="s">
        <v>37</v>
      </c>
      <c r="C169" s="39" t="s">
        <v>196</v>
      </c>
      <c r="D169" s="40">
        <v>1162.1184592500001</v>
      </c>
      <c r="E169" s="40">
        <v>785.84564058333308</v>
      </c>
      <c r="F169" s="40">
        <v>24.361844999999995</v>
      </c>
      <c r="G169" s="40">
        <f t="shared" si="6"/>
        <v>351.91097366666702</v>
      </c>
      <c r="H169" s="48"/>
      <c r="I169" s="40">
        <v>299.36194536779715</v>
      </c>
      <c r="J169" s="40">
        <v>77.8719269958616</v>
      </c>
      <c r="K169" s="40">
        <v>25.018435920000002</v>
      </c>
      <c r="L169" s="40">
        <f t="shared" si="7"/>
        <v>196.47158245193555</v>
      </c>
      <c r="M169" s="41">
        <f t="shared" si="8"/>
        <v>-44.170089268646947</v>
      </c>
      <c r="N169" s="7"/>
      <c r="O169" s="8"/>
      <c r="P169" s="9"/>
      <c r="Q169" s="8"/>
    </row>
    <row r="170" spans="1:17" s="12" customFormat="1" ht="15" customHeight="1" x14ac:dyDescent="0.2">
      <c r="A170" s="42">
        <v>197</v>
      </c>
      <c r="B170" s="38" t="s">
        <v>37</v>
      </c>
      <c r="C170" s="39" t="s">
        <v>452</v>
      </c>
      <c r="D170" s="40">
        <v>52.705004916666667</v>
      </c>
      <c r="E170" s="40">
        <v>11.221518833333334</v>
      </c>
      <c r="F170" s="40">
        <v>4.3266049999999998</v>
      </c>
      <c r="G170" s="40">
        <f t="shared" si="6"/>
        <v>37.156881083333332</v>
      </c>
      <c r="H170" s="48"/>
      <c r="I170" s="40">
        <v>22.977396593611481</v>
      </c>
      <c r="J170" s="40">
        <v>10.739498955750912</v>
      </c>
      <c r="K170" s="40">
        <v>3.90665094</v>
      </c>
      <c r="L170" s="40">
        <f t="shared" si="7"/>
        <v>8.3312466978605677</v>
      </c>
      <c r="M170" s="41">
        <f t="shared" si="8"/>
        <v>-77.578186179901039</v>
      </c>
      <c r="N170" s="7"/>
      <c r="O170" s="8"/>
      <c r="P170" s="9"/>
      <c r="Q170" s="8"/>
    </row>
    <row r="171" spans="1:17" s="12" customFormat="1" ht="15" customHeight="1" x14ac:dyDescent="0.2">
      <c r="A171" s="42">
        <v>198</v>
      </c>
      <c r="B171" s="38" t="s">
        <v>37</v>
      </c>
      <c r="C171" s="39" t="s">
        <v>197</v>
      </c>
      <c r="D171" s="40">
        <v>928.68661199999974</v>
      </c>
      <c r="E171" s="40">
        <v>421.03092408333328</v>
      </c>
      <c r="F171" s="40">
        <v>2.0418909999999997</v>
      </c>
      <c r="G171" s="40">
        <f t="shared" si="6"/>
        <v>505.61379691666644</v>
      </c>
      <c r="H171" s="48"/>
      <c r="I171" s="40">
        <v>61.302920285005932</v>
      </c>
      <c r="J171" s="40">
        <v>21.603473192436969</v>
      </c>
      <c r="K171" s="40">
        <v>6.063470810000001</v>
      </c>
      <c r="L171" s="40">
        <f t="shared" si="7"/>
        <v>33.635976282568961</v>
      </c>
      <c r="M171" s="41">
        <f t="shared" si="8"/>
        <v>-93.347496352416044</v>
      </c>
      <c r="N171" s="7"/>
      <c r="O171" s="8"/>
      <c r="P171" s="9"/>
      <c r="Q171" s="8"/>
    </row>
    <row r="172" spans="1:17" s="12" customFormat="1" ht="15" customHeight="1" x14ac:dyDescent="0.2">
      <c r="A172" s="42">
        <v>199</v>
      </c>
      <c r="B172" s="38" t="s">
        <v>37</v>
      </c>
      <c r="C172" s="39" t="s">
        <v>198</v>
      </c>
      <c r="D172" s="40">
        <v>38.257051583333336</v>
      </c>
      <c r="E172" s="40">
        <v>16.553930333333334</v>
      </c>
      <c r="F172" s="40">
        <v>3.0197729999999998</v>
      </c>
      <c r="G172" s="40">
        <f t="shared" si="6"/>
        <v>18.683348250000002</v>
      </c>
      <c r="H172" s="48"/>
      <c r="I172" s="40">
        <v>25.999089741002347</v>
      </c>
      <c r="J172" s="40">
        <v>15.481614248596429</v>
      </c>
      <c r="K172" s="40">
        <v>3.8724386600000007</v>
      </c>
      <c r="L172" s="40">
        <f t="shared" si="7"/>
        <v>6.6450368324059177</v>
      </c>
      <c r="M172" s="41">
        <f t="shared" si="8"/>
        <v>-64.433372736570831</v>
      </c>
      <c r="N172" s="7"/>
      <c r="O172" s="8"/>
      <c r="P172" s="9"/>
      <c r="Q172" s="8"/>
    </row>
    <row r="173" spans="1:17" s="12" customFormat="1" ht="15" customHeight="1" x14ac:dyDescent="0.2">
      <c r="A173" s="42">
        <v>200</v>
      </c>
      <c r="B173" s="38" t="s">
        <v>143</v>
      </c>
      <c r="C173" s="39" t="s">
        <v>453</v>
      </c>
      <c r="D173" s="40">
        <v>161.04585</v>
      </c>
      <c r="E173" s="40">
        <v>32.992804</v>
      </c>
      <c r="F173" s="40">
        <v>20.951362</v>
      </c>
      <c r="G173" s="40">
        <f t="shared" si="6"/>
        <v>107.10168399999999</v>
      </c>
      <c r="H173" s="48"/>
      <c r="I173" s="40">
        <v>125.24502078618301</v>
      </c>
      <c r="J173" s="40">
        <v>55.96129066688539</v>
      </c>
      <c r="K173" s="40">
        <v>28.49757795</v>
      </c>
      <c r="L173" s="40">
        <f t="shared" si="7"/>
        <v>40.786152169297615</v>
      </c>
      <c r="M173" s="41">
        <f t="shared" si="8"/>
        <v>-61.918290501111443</v>
      </c>
      <c r="N173" s="7"/>
      <c r="O173" s="8"/>
      <c r="P173" s="9"/>
      <c r="Q173" s="8"/>
    </row>
    <row r="174" spans="1:17" s="12" customFormat="1" ht="15" customHeight="1" x14ac:dyDescent="0.2">
      <c r="A174" s="42">
        <v>201</v>
      </c>
      <c r="B174" s="38" t="s">
        <v>125</v>
      </c>
      <c r="C174" s="39" t="s">
        <v>199</v>
      </c>
      <c r="D174" s="40">
        <v>582.43605000000002</v>
      </c>
      <c r="E174" s="40">
        <v>26.678028000000001</v>
      </c>
      <c r="F174" s="40">
        <v>1.3544719999999999</v>
      </c>
      <c r="G174" s="40">
        <f t="shared" si="6"/>
        <v>554.40355</v>
      </c>
      <c r="H174" s="48"/>
      <c r="I174" s="40">
        <v>69.214384351454612</v>
      </c>
      <c r="J174" s="40">
        <v>35.897762623473</v>
      </c>
      <c r="K174" s="40">
        <v>9.9301225800000008</v>
      </c>
      <c r="L174" s="40">
        <f t="shared" si="7"/>
        <v>23.38649914798161</v>
      </c>
      <c r="M174" s="41">
        <f t="shared" si="8"/>
        <v>-95.781683009067748</v>
      </c>
      <c r="N174" s="7"/>
      <c r="O174" s="8"/>
      <c r="P174" s="9"/>
      <c r="Q174" s="8"/>
    </row>
    <row r="175" spans="1:17" s="12" customFormat="1" ht="15" customHeight="1" x14ac:dyDescent="0.2">
      <c r="A175" s="42">
        <v>202</v>
      </c>
      <c r="B175" s="38" t="s">
        <v>125</v>
      </c>
      <c r="C175" s="39" t="s">
        <v>200</v>
      </c>
      <c r="D175" s="40">
        <v>184.94805000000002</v>
      </c>
      <c r="E175" s="40">
        <v>28.906064000000001</v>
      </c>
      <c r="F175" s="40">
        <v>12.562360999999999</v>
      </c>
      <c r="G175" s="40">
        <f t="shared" si="6"/>
        <v>143.479625</v>
      </c>
      <c r="H175" s="48"/>
      <c r="I175" s="40">
        <v>192.66572231457175</v>
      </c>
      <c r="J175" s="40">
        <v>92.292088587823528</v>
      </c>
      <c r="K175" s="40">
        <v>40.258805160000001</v>
      </c>
      <c r="L175" s="40">
        <f t="shared" si="7"/>
        <v>60.114828566748223</v>
      </c>
      <c r="M175" s="41">
        <f t="shared" si="8"/>
        <v>-58.102184497103174</v>
      </c>
      <c r="N175" s="7"/>
      <c r="O175" s="8"/>
      <c r="P175" s="9"/>
      <c r="Q175" s="8"/>
    </row>
    <row r="176" spans="1:17" s="12" customFormat="1" ht="15" customHeight="1" x14ac:dyDescent="0.2">
      <c r="A176" s="42">
        <v>203</v>
      </c>
      <c r="B176" s="38" t="s">
        <v>147</v>
      </c>
      <c r="C176" s="39" t="s">
        <v>201</v>
      </c>
      <c r="D176" s="40">
        <v>47.448219000000002</v>
      </c>
      <c r="E176" s="40">
        <v>42.20029816666667</v>
      </c>
      <c r="F176" s="40">
        <v>3.8326880000000001</v>
      </c>
      <c r="G176" s="40">
        <f t="shared" si="6"/>
        <v>1.4152328333333317</v>
      </c>
      <c r="H176" s="48"/>
      <c r="I176" s="40">
        <v>94.423848025019083</v>
      </c>
      <c r="J176" s="40">
        <v>35.340713374104936</v>
      </c>
      <c r="K176" s="40">
        <v>6.50707141</v>
      </c>
      <c r="L176" s="40">
        <f t="shared" si="7"/>
        <v>52.576063240914145</v>
      </c>
      <c r="M176" s="41" t="str">
        <f t="shared" si="8"/>
        <v>500&lt;</v>
      </c>
      <c r="N176" s="7"/>
      <c r="O176" s="8"/>
      <c r="P176" s="9"/>
      <c r="Q176" s="8"/>
    </row>
    <row r="177" spans="1:246" s="12" customFormat="1" ht="15" customHeight="1" x14ac:dyDescent="0.2">
      <c r="A177" s="42">
        <v>204</v>
      </c>
      <c r="B177" s="38" t="s">
        <v>125</v>
      </c>
      <c r="C177" s="39" t="s">
        <v>202</v>
      </c>
      <c r="D177" s="40">
        <v>710.71559999999999</v>
      </c>
      <c r="E177" s="40">
        <v>89.883090999999979</v>
      </c>
      <c r="F177" s="40">
        <v>37.052349999999997</v>
      </c>
      <c r="G177" s="40">
        <f t="shared" si="6"/>
        <v>583.78015900000003</v>
      </c>
      <c r="H177" s="48"/>
      <c r="I177" s="40">
        <v>192.62929918231154</v>
      </c>
      <c r="J177" s="40">
        <v>98.271476319089032</v>
      </c>
      <c r="K177" s="40">
        <v>37.620177810000001</v>
      </c>
      <c r="L177" s="40">
        <f t="shared" si="7"/>
        <v>56.737645053222508</v>
      </c>
      <c r="M177" s="41">
        <f t="shared" si="8"/>
        <v>-90.280991195313547</v>
      </c>
      <c r="N177" s="7"/>
      <c r="O177" s="8"/>
      <c r="P177" s="9"/>
      <c r="Q177" s="8"/>
    </row>
    <row r="178" spans="1:246" s="12" customFormat="1" ht="15" customHeight="1" x14ac:dyDescent="0.2">
      <c r="A178" s="42">
        <v>205</v>
      </c>
      <c r="B178" s="38" t="s">
        <v>86</v>
      </c>
      <c r="C178" s="39" t="s">
        <v>203</v>
      </c>
      <c r="D178" s="40">
        <v>326.81008383333341</v>
      </c>
      <c r="E178" s="40">
        <v>276.60311899999999</v>
      </c>
      <c r="F178" s="40">
        <v>34.357723</v>
      </c>
      <c r="G178" s="40">
        <f t="shared" si="6"/>
        <v>15.849241833333416</v>
      </c>
      <c r="H178" s="48"/>
      <c r="I178" s="40">
        <v>156.99326852619797</v>
      </c>
      <c r="J178" s="40">
        <v>213.9913887852</v>
      </c>
      <c r="K178" s="40">
        <v>32.735357469999997</v>
      </c>
      <c r="L178" s="40">
        <f t="shared" si="7"/>
        <v>-89.733477729002033</v>
      </c>
      <c r="M178" s="41" t="str">
        <f t="shared" si="8"/>
        <v>&lt;-500</v>
      </c>
      <c r="N178" s="7"/>
      <c r="O178" s="8"/>
      <c r="P178" s="9"/>
      <c r="Q178" s="8"/>
    </row>
    <row r="179" spans="1:246" s="12" customFormat="1" ht="15" customHeight="1" x14ac:dyDescent="0.2">
      <c r="A179" s="42">
        <v>206</v>
      </c>
      <c r="B179" s="38" t="s">
        <v>143</v>
      </c>
      <c r="C179" s="39" t="s">
        <v>454</v>
      </c>
      <c r="D179" s="40">
        <v>72.209950166666673</v>
      </c>
      <c r="E179" s="40">
        <v>44.149340333333335</v>
      </c>
      <c r="F179" s="40">
        <v>13.888249</v>
      </c>
      <c r="G179" s="40">
        <f t="shared" si="6"/>
        <v>14.172360833333338</v>
      </c>
      <c r="H179" s="48"/>
      <c r="I179" s="40">
        <v>137.59076146491682</v>
      </c>
      <c r="J179" s="40">
        <v>43.60150866287686</v>
      </c>
      <c r="K179" s="40">
        <v>14.357412029999999</v>
      </c>
      <c r="L179" s="40">
        <f t="shared" si="7"/>
        <v>79.631840772039965</v>
      </c>
      <c r="M179" s="41">
        <f t="shared" si="8"/>
        <v>461.88126811410405</v>
      </c>
      <c r="N179" s="7"/>
      <c r="O179" s="8"/>
      <c r="P179" s="9"/>
      <c r="Q179" s="8"/>
    </row>
    <row r="180" spans="1:246" s="12" customFormat="1" ht="15" customHeight="1" x14ac:dyDescent="0.2">
      <c r="A180" s="42">
        <v>207</v>
      </c>
      <c r="B180" s="38" t="s">
        <v>143</v>
      </c>
      <c r="C180" s="39" t="s">
        <v>455</v>
      </c>
      <c r="D180" s="40">
        <v>63.011447333333336</v>
      </c>
      <c r="E180" s="40">
        <v>43.323361749999997</v>
      </c>
      <c r="F180" s="40">
        <v>12.077347</v>
      </c>
      <c r="G180" s="40">
        <f t="shared" si="6"/>
        <v>7.6107385833333403</v>
      </c>
      <c r="H180" s="48"/>
      <c r="I180" s="40">
        <v>105.02861501811462</v>
      </c>
      <c r="J180" s="40">
        <v>46.764514960919314</v>
      </c>
      <c r="K180" s="40">
        <v>13.717648099999998</v>
      </c>
      <c r="L180" s="40">
        <f t="shared" si="7"/>
        <v>44.546451957195309</v>
      </c>
      <c r="M180" s="41">
        <f t="shared" si="8"/>
        <v>485.31049870438363</v>
      </c>
      <c r="N180" s="7"/>
      <c r="O180" s="8"/>
      <c r="P180" s="9"/>
      <c r="Q180" s="8"/>
    </row>
    <row r="181" spans="1:246" s="12" customFormat="1" ht="15" customHeight="1" x14ac:dyDescent="0.2">
      <c r="A181" s="42">
        <v>208</v>
      </c>
      <c r="B181" s="38" t="s">
        <v>37</v>
      </c>
      <c r="C181" s="39" t="s">
        <v>204</v>
      </c>
      <c r="D181" s="40">
        <v>12.735345000000001</v>
      </c>
      <c r="E181" s="40">
        <v>7.1963937500000004</v>
      </c>
      <c r="F181" s="40">
        <v>0.52565899999999999</v>
      </c>
      <c r="G181" s="40">
        <f t="shared" si="6"/>
        <v>5.0132922500000001</v>
      </c>
      <c r="H181" s="48"/>
      <c r="I181" s="40">
        <v>18.23840344510128</v>
      </c>
      <c r="J181" s="40">
        <v>7.6554256304967456</v>
      </c>
      <c r="K181" s="40">
        <v>2.6962691500000004</v>
      </c>
      <c r="L181" s="40">
        <f t="shared" si="7"/>
        <v>7.8867086646045337</v>
      </c>
      <c r="M181" s="41">
        <f t="shared" si="8"/>
        <v>57.315956687036021</v>
      </c>
      <c r="N181" s="7"/>
      <c r="O181" s="8"/>
      <c r="P181" s="9"/>
      <c r="Q181" s="8"/>
    </row>
    <row r="182" spans="1:246" s="12" customFormat="1" ht="15" customHeight="1" x14ac:dyDescent="0.2">
      <c r="A182" s="42">
        <v>209</v>
      </c>
      <c r="B182" s="38" t="s">
        <v>37</v>
      </c>
      <c r="C182" s="39" t="s">
        <v>205</v>
      </c>
      <c r="D182" s="40">
        <v>1193.2945500000001</v>
      </c>
      <c r="E182" s="40">
        <v>682.25179366666669</v>
      </c>
      <c r="F182" s="40">
        <v>10.688950000000002</v>
      </c>
      <c r="G182" s="40">
        <f t="shared" si="6"/>
        <v>500.35380633333341</v>
      </c>
      <c r="H182" s="48"/>
      <c r="I182" s="40">
        <v>136.47594961582297</v>
      </c>
      <c r="J182" s="40">
        <v>38.831045313295725</v>
      </c>
      <c r="K182" s="40">
        <v>11.200614809999999</v>
      </c>
      <c r="L182" s="40">
        <f t="shared" si="7"/>
        <v>86.444289492527233</v>
      </c>
      <c r="M182" s="41">
        <f t="shared" si="8"/>
        <v>-82.72336726565473</v>
      </c>
      <c r="N182" s="7"/>
      <c r="O182" s="8"/>
      <c r="P182" s="9"/>
      <c r="Q182" s="8"/>
    </row>
    <row r="183" spans="1:246" s="12" customFormat="1" ht="15" customHeight="1" x14ac:dyDescent="0.2">
      <c r="A183" s="42">
        <v>210</v>
      </c>
      <c r="B183" s="38" t="s">
        <v>125</v>
      </c>
      <c r="C183" s="39" t="s">
        <v>206</v>
      </c>
      <c r="D183" s="40">
        <v>195.16503533333332</v>
      </c>
      <c r="E183" s="40">
        <v>200.43381116666666</v>
      </c>
      <c r="F183" s="40">
        <v>35.377926999999993</v>
      </c>
      <c r="G183" s="40">
        <f t="shared" si="6"/>
        <v>-40.646702833333329</v>
      </c>
      <c r="H183" s="48"/>
      <c r="I183" s="40">
        <v>444.84417116255611</v>
      </c>
      <c r="J183" s="40">
        <v>188.0162905135987</v>
      </c>
      <c r="K183" s="40">
        <v>31.400105789999998</v>
      </c>
      <c r="L183" s="40">
        <f t="shared" si="7"/>
        <v>225.42777485895738</v>
      </c>
      <c r="M183" s="41" t="str">
        <f t="shared" si="8"/>
        <v>&lt;-500</v>
      </c>
      <c r="N183" s="7"/>
      <c r="O183" s="8"/>
      <c r="P183" s="9"/>
      <c r="Q183" s="8"/>
    </row>
    <row r="184" spans="1:246" s="12" customFormat="1" ht="15" customHeight="1" x14ac:dyDescent="0.2">
      <c r="A184" s="42">
        <v>211</v>
      </c>
      <c r="B184" s="38" t="s">
        <v>125</v>
      </c>
      <c r="C184" s="39" t="s">
        <v>207</v>
      </c>
      <c r="D184" s="40">
        <v>304.36349999999999</v>
      </c>
      <c r="E184" s="40">
        <v>188.699713</v>
      </c>
      <c r="F184" s="40">
        <v>46.368892000000002</v>
      </c>
      <c r="G184" s="40">
        <f t="shared" si="6"/>
        <v>69.294894999999983</v>
      </c>
      <c r="H184" s="48"/>
      <c r="I184" s="40">
        <v>537.14174668779845</v>
      </c>
      <c r="J184" s="40">
        <v>176.74228010540094</v>
      </c>
      <c r="K184" s="40">
        <v>41.346974140000007</v>
      </c>
      <c r="L184" s="40">
        <f t="shared" si="7"/>
        <v>319.05249244239752</v>
      </c>
      <c r="M184" s="41">
        <f t="shared" si="8"/>
        <v>360.42712445469118</v>
      </c>
      <c r="N184" s="7"/>
      <c r="O184" s="8"/>
      <c r="P184" s="9"/>
      <c r="Q184" s="8"/>
    </row>
    <row r="185" spans="1:246" s="12" customFormat="1" ht="15" customHeight="1" x14ac:dyDescent="0.2">
      <c r="A185" s="42">
        <v>212</v>
      </c>
      <c r="B185" s="38" t="s">
        <v>37</v>
      </c>
      <c r="C185" s="39" t="s">
        <v>208</v>
      </c>
      <c r="D185" s="40">
        <v>145.7946</v>
      </c>
      <c r="E185" s="40">
        <v>39.409864999999996</v>
      </c>
      <c r="F185" s="40">
        <v>11.814507000000001</v>
      </c>
      <c r="G185" s="40">
        <f t="shared" si="6"/>
        <v>94.570228</v>
      </c>
      <c r="H185" s="48"/>
      <c r="I185" s="40">
        <v>225.53509457503128</v>
      </c>
      <c r="J185" s="40">
        <v>45.346070690502032</v>
      </c>
      <c r="K185" s="40">
        <v>11.615754809999999</v>
      </c>
      <c r="L185" s="40">
        <f t="shared" si="7"/>
        <v>168.57326907452926</v>
      </c>
      <c r="M185" s="41">
        <f t="shared" si="8"/>
        <v>78.2519431744727</v>
      </c>
      <c r="N185" s="7"/>
      <c r="O185" s="8"/>
      <c r="P185" s="9"/>
      <c r="Q185" s="8"/>
    </row>
    <row r="186" spans="1:246" s="12" customFormat="1" ht="15" customHeight="1" x14ac:dyDescent="0.2">
      <c r="A186" s="42">
        <v>213</v>
      </c>
      <c r="B186" s="38" t="s">
        <v>37</v>
      </c>
      <c r="C186" s="39" t="s">
        <v>209</v>
      </c>
      <c r="D186" s="40">
        <v>1258.7521432499998</v>
      </c>
      <c r="E186" s="40">
        <v>752.27251408333325</v>
      </c>
      <c r="F186" s="40">
        <v>8.9027709999999995</v>
      </c>
      <c r="G186" s="40">
        <f t="shared" si="6"/>
        <v>497.57685816666657</v>
      </c>
      <c r="H186" s="48"/>
      <c r="I186" s="40">
        <v>61.631327329578724</v>
      </c>
      <c r="J186" s="40">
        <v>24.334344592897288</v>
      </c>
      <c r="K186" s="40">
        <v>6.7354420800000003</v>
      </c>
      <c r="L186" s="40">
        <f t="shared" si="7"/>
        <v>30.561540656681437</v>
      </c>
      <c r="M186" s="41">
        <f t="shared" si="8"/>
        <v>-93.857925633984237</v>
      </c>
      <c r="N186" s="7"/>
      <c r="O186" s="8"/>
      <c r="P186" s="9"/>
      <c r="Q186" s="8"/>
    </row>
    <row r="187" spans="1:246" s="12" customFormat="1" ht="15" customHeight="1" x14ac:dyDescent="0.2">
      <c r="A187" s="42">
        <v>214</v>
      </c>
      <c r="B187" s="38" t="s">
        <v>37</v>
      </c>
      <c r="C187" s="39" t="s">
        <v>210</v>
      </c>
      <c r="D187" s="40">
        <v>1948.5533106666664</v>
      </c>
      <c r="E187" s="40">
        <v>1362.4883316666667</v>
      </c>
      <c r="F187" s="40">
        <v>26.559373999999998</v>
      </c>
      <c r="G187" s="40">
        <f t="shared" si="6"/>
        <v>559.50560499999972</v>
      </c>
      <c r="H187" s="48"/>
      <c r="I187" s="40">
        <v>273.05300742648365</v>
      </c>
      <c r="J187" s="40">
        <v>107.91531689091411</v>
      </c>
      <c r="K187" s="40">
        <v>24.4325762</v>
      </c>
      <c r="L187" s="40">
        <f t="shared" si="7"/>
        <v>140.70511433556953</v>
      </c>
      <c r="M187" s="41">
        <f t="shared" si="8"/>
        <v>-74.851884757156355</v>
      </c>
      <c r="N187" s="7"/>
      <c r="O187" s="8"/>
      <c r="P187" s="9"/>
      <c r="Q187" s="8"/>
    </row>
    <row r="188" spans="1:246" s="12" customFormat="1" ht="15" customHeight="1" x14ac:dyDescent="0.2">
      <c r="A188" s="42">
        <v>215</v>
      </c>
      <c r="B188" s="38" t="s">
        <v>125</v>
      </c>
      <c r="C188" s="39" t="s">
        <v>211</v>
      </c>
      <c r="D188" s="40">
        <v>143.75130000000001</v>
      </c>
      <c r="E188" s="40">
        <v>35.091693000000006</v>
      </c>
      <c r="F188" s="40">
        <v>15.494073000000002</v>
      </c>
      <c r="G188" s="40">
        <f t="shared" si="6"/>
        <v>93.165534000000008</v>
      </c>
      <c r="H188" s="48"/>
      <c r="I188" s="40">
        <v>156.01143350159097</v>
      </c>
      <c r="J188" s="40">
        <v>37.450869053756705</v>
      </c>
      <c r="K188" s="40">
        <v>15.628488759999998</v>
      </c>
      <c r="L188" s="40">
        <f t="shared" si="7"/>
        <v>102.93207568783427</v>
      </c>
      <c r="M188" s="41">
        <f t="shared" si="8"/>
        <v>10.482998667548303</v>
      </c>
      <c r="N188" s="7"/>
      <c r="O188" s="8"/>
      <c r="P188" s="9"/>
      <c r="Q188" s="8"/>
    </row>
    <row r="189" spans="1:246" s="12" customFormat="1" ht="15" customHeight="1" x14ac:dyDescent="0.2">
      <c r="A189" s="42">
        <v>216</v>
      </c>
      <c r="B189" s="38" t="s">
        <v>102</v>
      </c>
      <c r="C189" s="39" t="s">
        <v>212</v>
      </c>
      <c r="D189" s="40">
        <v>348.23565000000002</v>
      </c>
      <c r="E189" s="40">
        <v>9.1094360000000005</v>
      </c>
      <c r="F189" s="40">
        <v>4.744154</v>
      </c>
      <c r="G189" s="40">
        <f t="shared" si="6"/>
        <v>334.38206000000002</v>
      </c>
      <c r="H189" s="48"/>
      <c r="I189" s="40">
        <v>1</v>
      </c>
      <c r="J189" s="40">
        <v>9.3896595299999994</v>
      </c>
      <c r="K189" s="40">
        <v>4.0993467299999997</v>
      </c>
      <c r="L189" s="40">
        <f t="shared" si="7"/>
        <v>-12.48900626</v>
      </c>
      <c r="M189" s="41">
        <f t="shared" si="8"/>
        <v>-103.73495104970642</v>
      </c>
      <c r="N189" s="7"/>
      <c r="O189" s="8"/>
      <c r="P189" s="9"/>
      <c r="Q189" s="8"/>
    </row>
    <row r="190" spans="1:246" s="1" customFormat="1" ht="15" customHeight="1" x14ac:dyDescent="0.2">
      <c r="A190" s="42">
        <v>217</v>
      </c>
      <c r="B190" s="38" t="s">
        <v>102</v>
      </c>
      <c r="C190" s="39" t="s">
        <v>213</v>
      </c>
      <c r="D190" s="40">
        <v>260.20396500000004</v>
      </c>
      <c r="E190" s="40">
        <v>0</v>
      </c>
      <c r="F190" s="40">
        <v>0</v>
      </c>
      <c r="G190" s="40">
        <f t="shared" si="6"/>
        <v>260.20396500000004</v>
      </c>
      <c r="H190" s="48"/>
      <c r="I190" s="40">
        <v>239.03374112211299</v>
      </c>
      <c r="J190" s="40">
        <v>55.864280579999999</v>
      </c>
      <c r="K190" s="40">
        <v>23.386558139999998</v>
      </c>
      <c r="L190" s="40">
        <f t="shared" si="7"/>
        <v>159.78290240211297</v>
      </c>
      <c r="M190" s="41">
        <f t="shared" si="8"/>
        <v>-38.593209983516992</v>
      </c>
      <c r="N190" s="7"/>
      <c r="O190" s="8"/>
      <c r="P190" s="9"/>
      <c r="Q190" s="8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2"/>
      <c r="DL190" s="12"/>
      <c r="DM190" s="12"/>
      <c r="DN190" s="12"/>
      <c r="DO190" s="12"/>
      <c r="DP190" s="12"/>
      <c r="DQ190" s="12"/>
      <c r="DR190" s="12"/>
      <c r="DS190" s="12"/>
      <c r="DT190" s="12"/>
      <c r="DU190" s="12"/>
      <c r="DV190" s="12"/>
      <c r="DW190" s="12"/>
      <c r="DX190" s="12"/>
      <c r="DY190" s="12"/>
      <c r="DZ190" s="12"/>
      <c r="EA190" s="12"/>
      <c r="EB190" s="12"/>
      <c r="EC190" s="12"/>
      <c r="ED190" s="12"/>
      <c r="EE190" s="12"/>
      <c r="EF190" s="12"/>
      <c r="EG190" s="12"/>
      <c r="EH190" s="12"/>
      <c r="EI190" s="12"/>
      <c r="EJ190" s="12"/>
      <c r="EK190" s="12"/>
      <c r="EL190" s="12"/>
      <c r="EM190" s="12"/>
      <c r="EN190" s="12"/>
      <c r="EO190" s="12"/>
      <c r="EP190" s="12"/>
      <c r="EQ190" s="12"/>
      <c r="ER190" s="12"/>
      <c r="ES190" s="12"/>
      <c r="ET190" s="12"/>
      <c r="EU190" s="12"/>
      <c r="EV190" s="12"/>
      <c r="EW190" s="12"/>
      <c r="EX190" s="12"/>
      <c r="EY190" s="12"/>
      <c r="EZ190" s="12"/>
      <c r="FA190" s="12"/>
      <c r="FB190" s="12"/>
      <c r="FC190" s="12"/>
      <c r="FD190" s="12"/>
      <c r="FE190" s="12"/>
      <c r="FF190" s="12"/>
      <c r="FG190" s="12"/>
      <c r="FH190" s="12"/>
      <c r="FI190" s="12"/>
      <c r="FJ190" s="12"/>
      <c r="FK190" s="12"/>
      <c r="FL190" s="12"/>
      <c r="FM190" s="12"/>
      <c r="FN190" s="12"/>
      <c r="FO190" s="12"/>
      <c r="FP190" s="12"/>
      <c r="FQ190" s="12"/>
      <c r="FR190" s="12"/>
      <c r="FS190" s="12"/>
      <c r="FT190" s="12"/>
      <c r="FU190" s="12"/>
      <c r="FV190" s="12"/>
      <c r="FW190" s="12"/>
      <c r="FX190" s="12"/>
      <c r="FY190" s="12"/>
      <c r="FZ190" s="12"/>
      <c r="GA190" s="12"/>
      <c r="GB190" s="12"/>
      <c r="GC190" s="12"/>
      <c r="GD190" s="12"/>
      <c r="GE190" s="12"/>
      <c r="GF190" s="12"/>
      <c r="GG190" s="12"/>
      <c r="GH190" s="12"/>
      <c r="GI190" s="12"/>
      <c r="GJ190" s="12"/>
      <c r="GK190" s="12"/>
      <c r="GL190" s="12"/>
      <c r="GM190" s="12"/>
      <c r="GN190" s="12"/>
      <c r="GO190" s="12"/>
      <c r="GP190" s="12"/>
      <c r="GQ190" s="12"/>
      <c r="GR190" s="12"/>
      <c r="GS190" s="12"/>
      <c r="GT190" s="12"/>
      <c r="GU190" s="12"/>
      <c r="GV190" s="12"/>
      <c r="GW190" s="12"/>
      <c r="GX190" s="12"/>
      <c r="GY190" s="12"/>
      <c r="GZ190" s="12"/>
      <c r="HA190" s="12"/>
      <c r="HB190" s="12"/>
      <c r="HC190" s="12"/>
      <c r="HD190" s="12"/>
      <c r="HE190" s="12"/>
      <c r="HF190" s="12"/>
      <c r="HG190" s="12"/>
      <c r="HH190" s="12"/>
      <c r="HI190" s="12"/>
      <c r="HJ190" s="12"/>
      <c r="HK190" s="12"/>
      <c r="HL190" s="12"/>
      <c r="HM190" s="12"/>
      <c r="HN190" s="12"/>
      <c r="HO190" s="12"/>
      <c r="HP190" s="12"/>
      <c r="HQ190" s="12"/>
      <c r="HR190" s="12"/>
      <c r="HS190" s="12"/>
      <c r="HT190" s="12"/>
      <c r="HU190" s="12"/>
      <c r="HV190" s="12"/>
      <c r="HW190" s="12"/>
      <c r="HX190" s="12"/>
      <c r="HY190" s="12"/>
      <c r="HZ190" s="12"/>
      <c r="IA190" s="12"/>
      <c r="IB190" s="12"/>
      <c r="IC190" s="12"/>
      <c r="ID190" s="12"/>
      <c r="IE190" s="12"/>
      <c r="IF190" s="12"/>
      <c r="IG190" s="12"/>
      <c r="IH190" s="12"/>
      <c r="II190" s="12"/>
      <c r="IJ190" s="12"/>
      <c r="IK190" s="12"/>
      <c r="IL190" s="12"/>
    </row>
    <row r="191" spans="1:246" s="1" customFormat="1" ht="15" customHeight="1" x14ac:dyDescent="0.2">
      <c r="A191" s="42">
        <v>218</v>
      </c>
      <c r="B191" s="38" t="s">
        <v>33</v>
      </c>
      <c r="C191" s="39" t="s">
        <v>214</v>
      </c>
      <c r="D191" s="40">
        <v>73.526805333333343</v>
      </c>
      <c r="E191" s="40">
        <v>30.466045999999999</v>
      </c>
      <c r="F191" s="40">
        <v>13.558767999999999</v>
      </c>
      <c r="G191" s="40">
        <f t="shared" si="6"/>
        <v>29.501991333333343</v>
      </c>
      <c r="H191" s="48"/>
      <c r="I191" s="40">
        <v>109.97230330952932</v>
      </c>
      <c r="J191" s="40">
        <v>30.15756871</v>
      </c>
      <c r="K191" s="40">
        <v>13.766017660000001</v>
      </c>
      <c r="L191" s="40">
        <f t="shared" si="7"/>
        <v>66.048716939529314</v>
      </c>
      <c r="M191" s="41">
        <f t="shared" si="8"/>
        <v>123.87884327287091</v>
      </c>
      <c r="N191" s="7"/>
      <c r="O191" s="8"/>
      <c r="P191" s="9"/>
      <c r="Q191" s="8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  <c r="DC191" s="12"/>
      <c r="DD191" s="12"/>
      <c r="DE191" s="12"/>
      <c r="DF191" s="12"/>
      <c r="DG191" s="12"/>
      <c r="DH191" s="12"/>
      <c r="DI191" s="12"/>
      <c r="DJ191" s="12"/>
      <c r="DK191" s="12"/>
      <c r="DL191" s="12"/>
      <c r="DM191" s="12"/>
      <c r="DN191" s="12"/>
      <c r="DO191" s="12"/>
      <c r="DP191" s="12"/>
      <c r="DQ191" s="12"/>
      <c r="DR191" s="12"/>
      <c r="DS191" s="12"/>
      <c r="DT191" s="12"/>
      <c r="DU191" s="12"/>
      <c r="DV191" s="12"/>
      <c r="DW191" s="12"/>
      <c r="DX191" s="12"/>
      <c r="DY191" s="12"/>
      <c r="DZ191" s="12"/>
      <c r="EA191" s="12"/>
      <c r="EB191" s="12"/>
      <c r="EC191" s="12"/>
      <c r="ED191" s="12"/>
      <c r="EE191" s="12"/>
      <c r="EF191" s="12"/>
      <c r="EG191" s="12"/>
      <c r="EH191" s="12"/>
      <c r="EI191" s="12"/>
      <c r="EJ191" s="12"/>
      <c r="EK191" s="12"/>
      <c r="EL191" s="12"/>
      <c r="EM191" s="12"/>
      <c r="EN191" s="12"/>
      <c r="EO191" s="12"/>
      <c r="EP191" s="12"/>
      <c r="EQ191" s="12"/>
      <c r="ER191" s="12"/>
      <c r="ES191" s="12"/>
      <c r="ET191" s="12"/>
      <c r="EU191" s="12"/>
      <c r="EV191" s="12"/>
      <c r="EW191" s="12"/>
      <c r="EX191" s="12"/>
      <c r="EY191" s="12"/>
      <c r="EZ191" s="12"/>
      <c r="FA191" s="12"/>
      <c r="FB191" s="12"/>
      <c r="FC191" s="12"/>
      <c r="FD191" s="12"/>
      <c r="FE191" s="12"/>
      <c r="FF191" s="12"/>
      <c r="FG191" s="12"/>
      <c r="FH191" s="12"/>
      <c r="FI191" s="12"/>
      <c r="FJ191" s="12"/>
      <c r="FK191" s="12"/>
      <c r="FL191" s="12"/>
      <c r="FM191" s="12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  <c r="GX191" s="12"/>
      <c r="GY191" s="12"/>
      <c r="GZ191" s="12"/>
      <c r="HA191" s="12"/>
      <c r="HB191" s="12"/>
      <c r="HC191" s="12"/>
      <c r="HD191" s="12"/>
      <c r="HE191" s="12"/>
      <c r="HF191" s="12"/>
      <c r="HG191" s="12"/>
      <c r="HH191" s="12"/>
      <c r="HI191" s="12"/>
      <c r="HJ191" s="12"/>
      <c r="HK191" s="12"/>
      <c r="HL191" s="12"/>
      <c r="HM191" s="12"/>
      <c r="HN191" s="12"/>
      <c r="HO191" s="12"/>
      <c r="HP191" s="12"/>
      <c r="HQ191" s="12"/>
      <c r="HR191" s="12"/>
      <c r="HS191" s="12"/>
      <c r="HT191" s="12"/>
      <c r="HU191" s="12"/>
      <c r="HV191" s="12"/>
      <c r="HW191" s="12"/>
      <c r="HX191" s="12"/>
      <c r="HY191" s="12"/>
      <c r="HZ191" s="12"/>
      <c r="IA191" s="12"/>
      <c r="IB191" s="12"/>
      <c r="IC191" s="12"/>
      <c r="ID191" s="12"/>
      <c r="IE191" s="12"/>
      <c r="IF191" s="12"/>
      <c r="IG191" s="12"/>
      <c r="IH191" s="12"/>
      <c r="II191" s="12"/>
      <c r="IJ191" s="12"/>
      <c r="IK191" s="12"/>
      <c r="IL191" s="12"/>
    </row>
    <row r="192" spans="1:246" s="1" customFormat="1" ht="15" customHeight="1" x14ac:dyDescent="0.2">
      <c r="A192" s="42">
        <v>219</v>
      </c>
      <c r="B192" s="38" t="s">
        <v>125</v>
      </c>
      <c r="C192" s="39" t="s">
        <v>215</v>
      </c>
      <c r="D192" s="40">
        <v>120.24311891666667</v>
      </c>
      <c r="E192" s="40">
        <v>27.068213333333333</v>
      </c>
      <c r="F192" s="40">
        <v>13.897781999999999</v>
      </c>
      <c r="G192" s="40">
        <f t="shared" si="6"/>
        <v>79.277123583333349</v>
      </c>
      <c r="H192" s="48"/>
      <c r="I192" s="40">
        <v>1235.8574386425</v>
      </c>
      <c r="J192" s="40">
        <v>27.23763193839973</v>
      </c>
      <c r="K192" s="40">
        <v>12.843076809999999</v>
      </c>
      <c r="L192" s="40">
        <f t="shared" si="7"/>
        <v>1195.7767298941003</v>
      </c>
      <c r="M192" s="41" t="str">
        <f t="shared" si="8"/>
        <v>500&lt;</v>
      </c>
      <c r="N192" s="7"/>
      <c r="O192" s="8"/>
      <c r="P192" s="9"/>
      <c r="Q192" s="8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  <c r="DD192" s="12"/>
      <c r="DE192" s="12"/>
      <c r="DF192" s="12"/>
      <c r="DG192" s="12"/>
      <c r="DH192" s="12"/>
      <c r="DI192" s="12"/>
      <c r="DJ192" s="12"/>
      <c r="DK192" s="12"/>
      <c r="DL192" s="12"/>
      <c r="DM192" s="12"/>
      <c r="DN192" s="12"/>
      <c r="DO192" s="12"/>
      <c r="DP192" s="12"/>
      <c r="DQ192" s="12"/>
      <c r="DR192" s="12"/>
      <c r="DS192" s="12"/>
      <c r="DT192" s="12"/>
      <c r="DU192" s="12"/>
      <c r="DV192" s="12"/>
      <c r="DW192" s="12"/>
      <c r="DX192" s="12"/>
      <c r="DY192" s="12"/>
      <c r="DZ192" s="12"/>
      <c r="EA192" s="12"/>
      <c r="EB192" s="12"/>
      <c r="EC192" s="12"/>
      <c r="ED192" s="12"/>
      <c r="EE192" s="12"/>
      <c r="EF192" s="12"/>
      <c r="EG192" s="12"/>
      <c r="EH192" s="12"/>
      <c r="EI192" s="12"/>
      <c r="EJ192" s="12"/>
      <c r="EK192" s="12"/>
      <c r="EL192" s="12"/>
      <c r="EM192" s="12"/>
      <c r="EN192" s="12"/>
      <c r="EO192" s="12"/>
      <c r="EP192" s="12"/>
      <c r="EQ192" s="12"/>
      <c r="ER192" s="12"/>
      <c r="ES192" s="12"/>
      <c r="ET192" s="12"/>
      <c r="EU192" s="12"/>
      <c r="EV192" s="12"/>
      <c r="EW192" s="12"/>
      <c r="EX192" s="12"/>
      <c r="EY192" s="12"/>
      <c r="EZ192" s="12"/>
      <c r="FA192" s="12"/>
      <c r="FB192" s="12"/>
      <c r="FC192" s="12"/>
      <c r="FD192" s="12"/>
      <c r="FE192" s="12"/>
      <c r="FF192" s="12"/>
      <c r="FG192" s="12"/>
      <c r="FH192" s="12"/>
      <c r="FI192" s="12"/>
      <c r="FJ192" s="12"/>
      <c r="FK192" s="12"/>
      <c r="FL192" s="12"/>
      <c r="FM192" s="12"/>
      <c r="FN192" s="12"/>
      <c r="FO192" s="12"/>
      <c r="FP192" s="12"/>
      <c r="FQ192" s="12"/>
      <c r="FR192" s="12"/>
      <c r="FS192" s="12"/>
      <c r="FT192" s="12"/>
      <c r="FU192" s="12"/>
      <c r="FV192" s="12"/>
      <c r="FW192" s="12"/>
      <c r="FX192" s="12"/>
      <c r="FY192" s="12"/>
      <c r="FZ192" s="12"/>
      <c r="GA192" s="12"/>
      <c r="GB192" s="12"/>
      <c r="GC192" s="12"/>
      <c r="GD192" s="12"/>
      <c r="GE192" s="12"/>
      <c r="GF192" s="12"/>
      <c r="GG192" s="12"/>
      <c r="GH192" s="12"/>
      <c r="GI192" s="12"/>
      <c r="GJ192" s="12"/>
      <c r="GK192" s="12"/>
      <c r="GL192" s="12"/>
      <c r="GM192" s="12"/>
      <c r="GN192" s="12"/>
      <c r="GO192" s="12"/>
      <c r="GP192" s="12"/>
      <c r="GQ192" s="12"/>
      <c r="GR192" s="12"/>
      <c r="GS192" s="12"/>
      <c r="GT192" s="12"/>
      <c r="GU192" s="12"/>
      <c r="GV192" s="12"/>
      <c r="GW192" s="12"/>
      <c r="GX192" s="12"/>
      <c r="GY192" s="12"/>
      <c r="GZ192" s="12"/>
      <c r="HA192" s="12"/>
      <c r="HB192" s="12"/>
      <c r="HC192" s="12"/>
      <c r="HD192" s="12"/>
      <c r="HE192" s="12"/>
      <c r="HF192" s="12"/>
      <c r="HG192" s="12"/>
      <c r="HH192" s="12"/>
      <c r="HI192" s="12"/>
      <c r="HJ192" s="12"/>
      <c r="HK192" s="12"/>
      <c r="HL192" s="12"/>
      <c r="HM192" s="12"/>
      <c r="HN192" s="12"/>
      <c r="HO192" s="12"/>
      <c r="HP192" s="12"/>
      <c r="HQ192" s="12"/>
      <c r="HR192" s="12"/>
      <c r="HS192" s="12"/>
      <c r="HT192" s="12"/>
      <c r="HU192" s="12"/>
      <c r="HV192" s="12"/>
      <c r="HW192" s="12"/>
      <c r="HX192" s="12"/>
      <c r="HY192" s="12"/>
      <c r="HZ192" s="12"/>
      <c r="IA192" s="12"/>
      <c r="IB192" s="12"/>
      <c r="IC192" s="12"/>
      <c r="ID192" s="12"/>
      <c r="IE192" s="12"/>
      <c r="IF192" s="12"/>
      <c r="IG192" s="12"/>
      <c r="IH192" s="12"/>
      <c r="II192" s="12"/>
      <c r="IJ192" s="12"/>
      <c r="IK192" s="12"/>
      <c r="IL192" s="12"/>
    </row>
    <row r="193" spans="1:26" s="1" customFormat="1" ht="15" customHeight="1" x14ac:dyDescent="0.2">
      <c r="A193" s="42">
        <v>222</v>
      </c>
      <c r="B193" s="38" t="s">
        <v>23</v>
      </c>
      <c r="C193" s="52" t="s">
        <v>216</v>
      </c>
      <c r="D193" s="40">
        <v>5844.1320000000005</v>
      </c>
      <c r="E193" s="40">
        <v>3606.9550718333326</v>
      </c>
      <c r="F193" s="40">
        <v>251.34608700000001</v>
      </c>
      <c r="G193" s="40">
        <f t="shared" si="6"/>
        <v>1985.8308411666681</v>
      </c>
      <c r="H193" s="48"/>
      <c r="I193" s="40">
        <v>3433.5768595774998</v>
      </c>
      <c r="J193" s="40">
        <v>1305.1732866688635</v>
      </c>
      <c r="K193" s="40">
        <v>238.09960322000001</v>
      </c>
      <c r="L193" s="40">
        <f t="shared" si="7"/>
        <v>1890.3039696886362</v>
      </c>
      <c r="M193" s="41">
        <f t="shared" si="8"/>
        <v>-4.8104234005102944</v>
      </c>
      <c r="N193" s="7"/>
      <c r="O193" s="8"/>
      <c r="P193" s="9"/>
      <c r="Q193" s="8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s="1" customFormat="1" ht="15" customHeight="1" x14ac:dyDescent="0.2">
      <c r="A194" s="42">
        <v>223</v>
      </c>
      <c r="B194" s="38" t="s">
        <v>33</v>
      </c>
      <c r="C194" s="52" t="s">
        <v>217</v>
      </c>
      <c r="D194" s="40">
        <v>10.12921875</v>
      </c>
      <c r="E194" s="40">
        <v>6.927590416666666</v>
      </c>
      <c r="F194" s="40">
        <v>1.3421669999999999</v>
      </c>
      <c r="G194" s="40">
        <f t="shared" si="6"/>
        <v>1.8594613333333339</v>
      </c>
      <c r="H194" s="48"/>
      <c r="I194" s="40">
        <v>26.698254195347854</v>
      </c>
      <c r="J194" s="40">
        <v>7.2979559183561102</v>
      </c>
      <c r="K194" s="40">
        <v>1.1784059100000002</v>
      </c>
      <c r="L194" s="40">
        <f t="shared" si="7"/>
        <v>18.221892366991746</v>
      </c>
      <c r="M194" s="41" t="str">
        <f t="shared" si="8"/>
        <v>500&lt;</v>
      </c>
      <c r="N194" s="7"/>
      <c r="O194" s="8"/>
      <c r="P194" s="9"/>
      <c r="Q194" s="8"/>
      <c r="R194" s="12"/>
      <c r="S194" s="12"/>
      <c r="T194" s="12"/>
      <c r="U194" s="12"/>
      <c r="V194" s="12"/>
      <c r="W194" s="12"/>
      <c r="X194" s="12"/>
    </row>
    <row r="195" spans="1:26" s="1" customFormat="1" ht="15" customHeight="1" x14ac:dyDescent="0.2">
      <c r="A195" s="42">
        <v>225</v>
      </c>
      <c r="B195" s="38" t="s">
        <v>33</v>
      </c>
      <c r="C195" s="39" t="s">
        <v>218</v>
      </c>
      <c r="D195" s="40">
        <v>1.8992254166666664</v>
      </c>
      <c r="E195" s="40">
        <v>1.7972233333333334</v>
      </c>
      <c r="F195" s="40">
        <v>0.54597600000000002</v>
      </c>
      <c r="G195" s="40">
        <f t="shared" si="6"/>
        <v>-0.44397391666666697</v>
      </c>
      <c r="H195" s="48"/>
      <c r="I195" s="40">
        <v>1</v>
      </c>
      <c r="J195" s="40">
        <v>1.6530303813381571</v>
      </c>
      <c r="K195" s="40">
        <v>0.54597218000000003</v>
      </c>
      <c r="L195" s="40">
        <f t="shared" si="7"/>
        <v>-1.199002561338157</v>
      </c>
      <c r="M195" s="41">
        <f t="shared" si="8"/>
        <v>170.06148702162633</v>
      </c>
      <c r="N195" s="7"/>
      <c r="O195" s="8"/>
      <c r="P195" s="9"/>
      <c r="Q195" s="8"/>
      <c r="R195" s="12"/>
      <c r="S195" s="12"/>
      <c r="T195" s="12"/>
      <c r="U195" s="12"/>
      <c r="V195" s="12"/>
    </row>
    <row r="196" spans="1:26" s="1" customFormat="1" ht="15" customHeight="1" x14ac:dyDescent="0.2">
      <c r="A196" s="42">
        <v>226</v>
      </c>
      <c r="B196" s="38" t="s">
        <v>25</v>
      </c>
      <c r="C196" s="39" t="s">
        <v>219</v>
      </c>
      <c r="D196" s="40">
        <v>98.810643750000011</v>
      </c>
      <c r="E196" s="40">
        <v>54.10517291666666</v>
      </c>
      <c r="F196" s="40">
        <v>0</v>
      </c>
      <c r="G196" s="40">
        <f t="shared" si="6"/>
        <v>44.705470833333351</v>
      </c>
      <c r="H196" s="48"/>
      <c r="I196" s="40">
        <v>0</v>
      </c>
      <c r="J196" s="40">
        <v>0</v>
      </c>
      <c r="K196" s="40">
        <v>0</v>
      </c>
      <c r="L196" s="40">
        <f t="shared" si="7"/>
        <v>0</v>
      </c>
      <c r="M196" s="41" t="str">
        <f t="shared" si="8"/>
        <v>N.A.</v>
      </c>
      <c r="N196" s="7"/>
      <c r="O196" s="8"/>
      <c r="P196" s="9"/>
      <c r="Q196" s="8"/>
      <c r="R196" s="12"/>
      <c r="S196" s="12"/>
      <c r="T196" s="12"/>
      <c r="U196" s="12"/>
      <c r="V196" s="12"/>
    </row>
    <row r="197" spans="1:26" s="1" customFormat="1" ht="15" customHeight="1" thickBot="1" x14ac:dyDescent="0.25">
      <c r="A197" s="61">
        <v>227</v>
      </c>
      <c r="B197" s="62" t="s">
        <v>21</v>
      </c>
      <c r="C197" s="63" t="s">
        <v>220</v>
      </c>
      <c r="D197" s="64">
        <v>212.13430349999999</v>
      </c>
      <c r="E197" s="64">
        <v>90.699991416666663</v>
      </c>
      <c r="F197" s="64">
        <v>33.935935999999998</v>
      </c>
      <c r="G197" s="64">
        <f t="shared" si="6"/>
        <v>87.498376083333326</v>
      </c>
      <c r="H197" s="66"/>
      <c r="I197" s="64">
        <v>100.23959297465214</v>
      </c>
      <c r="J197" s="64">
        <v>125.67825753</v>
      </c>
      <c r="K197" s="64">
        <v>30.545518010000002</v>
      </c>
      <c r="L197" s="64">
        <f t="shared" si="7"/>
        <v>-55.984182565347858</v>
      </c>
      <c r="M197" s="65">
        <f t="shared" si="8"/>
        <v>-163.98311039741881</v>
      </c>
      <c r="N197" s="7"/>
      <c r="O197" s="8"/>
      <c r="P197" s="9"/>
      <c r="Q197" s="8"/>
      <c r="R197" s="12"/>
      <c r="S197" s="12"/>
      <c r="T197" s="12"/>
      <c r="U197" s="12"/>
      <c r="V197" s="12"/>
    </row>
    <row r="198" spans="1:26" s="1" customFormat="1" ht="15" customHeight="1" x14ac:dyDescent="0.2">
      <c r="A198" s="42">
        <v>228</v>
      </c>
      <c r="B198" s="38" t="s">
        <v>33</v>
      </c>
      <c r="C198" s="39" t="s">
        <v>221</v>
      </c>
      <c r="D198" s="40">
        <v>25.560264333333329</v>
      </c>
      <c r="E198" s="40">
        <v>12.927371000000001</v>
      </c>
      <c r="F198" s="40">
        <v>6.9159930000000003</v>
      </c>
      <c r="G198" s="40">
        <f t="shared" si="6"/>
        <v>5.7169003333333279</v>
      </c>
      <c r="H198" s="48"/>
      <c r="I198" s="40">
        <v>156.4414982454482</v>
      </c>
      <c r="J198" s="40">
        <v>14.732178248257444</v>
      </c>
      <c r="K198" s="40">
        <v>5.7118659699999998</v>
      </c>
      <c r="L198" s="40">
        <f t="shared" si="7"/>
        <v>135.99745402719077</v>
      </c>
      <c r="M198" s="41" t="str">
        <f t="shared" si="8"/>
        <v>500&lt;</v>
      </c>
      <c r="N198" s="7"/>
      <c r="O198" s="8"/>
      <c r="P198" s="9"/>
      <c r="Q198" s="8"/>
      <c r="R198" s="12"/>
      <c r="S198" s="12"/>
      <c r="T198" s="12"/>
    </row>
    <row r="199" spans="1:26" s="1" customFormat="1" ht="15" customHeight="1" x14ac:dyDescent="0.2">
      <c r="A199" s="42">
        <v>229</v>
      </c>
      <c r="B199" s="38" t="s">
        <v>31</v>
      </c>
      <c r="C199" s="39" t="s">
        <v>222</v>
      </c>
      <c r="D199" s="40">
        <v>715.84044641666662</v>
      </c>
      <c r="E199" s="40">
        <v>118.4423543333333</v>
      </c>
      <c r="F199" s="40">
        <v>0</v>
      </c>
      <c r="G199" s="40">
        <f t="shared" si="6"/>
        <v>597.39809208333327</v>
      </c>
      <c r="H199" s="48"/>
      <c r="I199" s="40">
        <v>119.0924904</v>
      </c>
      <c r="J199" s="40">
        <v>128.36289026</v>
      </c>
      <c r="K199" s="40">
        <v>20.019629979999998</v>
      </c>
      <c r="L199" s="40">
        <f t="shared" si="7"/>
        <v>-29.290029839999995</v>
      </c>
      <c r="M199" s="41">
        <f t="shared" si="8"/>
        <v>-104.90293327483782</v>
      </c>
      <c r="N199" s="7"/>
      <c r="O199" s="8"/>
      <c r="P199" s="9"/>
      <c r="Q199" s="8"/>
      <c r="R199" s="12"/>
      <c r="S199" s="12"/>
    </row>
    <row r="200" spans="1:26" s="1" customFormat="1" ht="15" customHeight="1" x14ac:dyDescent="0.2">
      <c r="A200" s="42">
        <v>231</v>
      </c>
      <c r="B200" s="38" t="s">
        <v>125</v>
      </c>
      <c r="C200" s="39" t="s">
        <v>223</v>
      </c>
      <c r="D200" s="40">
        <v>17.4636</v>
      </c>
      <c r="E200" s="40">
        <v>4.7569090000000003</v>
      </c>
      <c r="F200" s="40">
        <v>1.807369</v>
      </c>
      <c r="G200" s="40">
        <f t="shared" si="6"/>
        <v>10.899322</v>
      </c>
      <c r="H200" s="48"/>
      <c r="I200" s="40">
        <v>20.2107027695608</v>
      </c>
      <c r="J200" s="40">
        <v>11.231311063216847</v>
      </c>
      <c r="K200" s="40">
        <v>1.62824027</v>
      </c>
      <c r="L200" s="40">
        <f t="shared" si="7"/>
        <v>7.3511514363439536</v>
      </c>
      <c r="M200" s="41">
        <f t="shared" si="8"/>
        <v>-32.554048441325492</v>
      </c>
      <c r="N200" s="7"/>
      <c r="O200" s="8"/>
      <c r="P200" s="9"/>
      <c r="Q200" s="8"/>
      <c r="R200" s="12"/>
      <c r="S200" s="12"/>
    </row>
    <row r="201" spans="1:26" s="1" customFormat="1" ht="15" customHeight="1" x14ac:dyDescent="0.2">
      <c r="A201" s="42">
        <v>233</v>
      </c>
      <c r="B201" s="38" t="s">
        <v>125</v>
      </c>
      <c r="C201" s="39" t="s">
        <v>224</v>
      </c>
      <c r="D201" s="40">
        <v>36.698799666666666</v>
      </c>
      <c r="E201" s="40">
        <v>10.695163416666666</v>
      </c>
      <c r="F201" s="40">
        <v>2.4148460000000003</v>
      </c>
      <c r="G201" s="40">
        <f t="shared" si="6"/>
        <v>23.588790249999999</v>
      </c>
      <c r="H201" s="48"/>
      <c r="I201" s="40">
        <v>12.307068968935877</v>
      </c>
      <c r="J201" s="40">
        <v>9.1408388041559352</v>
      </c>
      <c r="K201" s="40">
        <v>2.17550957</v>
      </c>
      <c r="L201" s="40">
        <f t="shared" si="7"/>
        <v>0.99072059477994134</v>
      </c>
      <c r="M201" s="41">
        <f t="shared" si="8"/>
        <v>-95.800036439851169</v>
      </c>
      <c r="N201" s="7"/>
      <c r="O201" s="8"/>
      <c r="P201" s="9"/>
      <c r="Q201" s="8"/>
      <c r="R201" s="12"/>
      <c r="S201" s="12"/>
    </row>
    <row r="202" spans="1:26" s="1" customFormat="1" ht="15" customHeight="1" x14ac:dyDescent="0.2">
      <c r="A202" s="42">
        <v>235</v>
      </c>
      <c r="B202" s="38" t="s">
        <v>25</v>
      </c>
      <c r="C202" s="39" t="s">
        <v>225</v>
      </c>
      <c r="D202" s="40">
        <v>249.36345000000006</v>
      </c>
      <c r="E202" s="40">
        <v>128.77286741666666</v>
      </c>
      <c r="F202" s="40">
        <v>0</v>
      </c>
      <c r="G202" s="40">
        <f t="shared" si="6"/>
        <v>120.5905825833334</v>
      </c>
      <c r="H202" s="48"/>
      <c r="I202" s="40">
        <v>43.453532053577312</v>
      </c>
      <c r="J202" s="40">
        <v>0</v>
      </c>
      <c r="K202" s="40">
        <v>0</v>
      </c>
      <c r="L202" s="40">
        <f t="shared" si="7"/>
        <v>43.453532053577312</v>
      </c>
      <c r="M202" s="41">
        <f t="shared" si="8"/>
        <v>-63.966065075148791</v>
      </c>
      <c r="N202" s="7"/>
      <c r="O202" s="8"/>
      <c r="P202" s="9"/>
      <c r="Q202" s="8"/>
      <c r="R202" s="12"/>
    </row>
    <row r="203" spans="1:26" s="1" customFormat="1" ht="15" customHeight="1" x14ac:dyDescent="0.2">
      <c r="A203" s="42">
        <v>236</v>
      </c>
      <c r="B203" s="38" t="s">
        <v>25</v>
      </c>
      <c r="C203" s="39" t="s">
        <v>226</v>
      </c>
      <c r="D203" s="40">
        <v>717.34069166666677</v>
      </c>
      <c r="E203" s="40">
        <v>487.07494058333333</v>
      </c>
      <c r="F203" s="40">
        <v>43.013896000000003</v>
      </c>
      <c r="G203" s="40">
        <f t="shared" si="6"/>
        <v>187.25185508333345</v>
      </c>
      <c r="H203" s="48"/>
      <c r="I203" s="40">
        <v>380.58624187666072</v>
      </c>
      <c r="J203" s="40">
        <v>331.58626811900001</v>
      </c>
      <c r="K203" s="40">
        <v>43.013895229999996</v>
      </c>
      <c r="L203" s="40">
        <f t="shared" si="7"/>
        <v>5.986078527660716</v>
      </c>
      <c r="M203" s="41">
        <f t="shared" si="8"/>
        <v>-96.803194005743393</v>
      </c>
      <c r="N203" s="7"/>
      <c r="O203" s="8"/>
      <c r="P203" s="9"/>
      <c r="Q203" s="8"/>
      <c r="R203" s="12"/>
    </row>
    <row r="204" spans="1:26" s="1" customFormat="1" ht="15" customHeight="1" x14ac:dyDescent="0.2">
      <c r="A204" s="42">
        <v>242</v>
      </c>
      <c r="B204" s="38" t="s">
        <v>37</v>
      </c>
      <c r="C204" s="39" t="s">
        <v>456</v>
      </c>
      <c r="D204" s="40">
        <v>799.77707133333331</v>
      </c>
      <c r="E204" s="40">
        <v>441.74987458333334</v>
      </c>
      <c r="F204" s="40">
        <v>3.6507119999999995</v>
      </c>
      <c r="G204" s="40">
        <f t="shared" si="6"/>
        <v>354.37648474999997</v>
      </c>
      <c r="H204" s="48"/>
      <c r="I204" s="40">
        <v>67.245093395844364</v>
      </c>
      <c r="J204" s="40">
        <v>28.149375387341486</v>
      </c>
      <c r="K204" s="40">
        <v>3.2052753300000001</v>
      </c>
      <c r="L204" s="40">
        <f t="shared" si="7"/>
        <v>35.890442678502879</v>
      </c>
      <c r="M204" s="41">
        <f t="shared" si="8"/>
        <v>-89.872227920590632</v>
      </c>
      <c r="N204" s="7"/>
      <c r="O204" s="8"/>
      <c r="P204" s="9"/>
      <c r="Q204" s="8"/>
      <c r="R204" s="12"/>
    </row>
    <row r="205" spans="1:26" s="1" customFormat="1" ht="15" customHeight="1" x14ac:dyDescent="0.2">
      <c r="A205" s="42">
        <v>243</v>
      </c>
      <c r="B205" s="38" t="s">
        <v>37</v>
      </c>
      <c r="C205" s="39" t="s">
        <v>457</v>
      </c>
      <c r="D205" s="40">
        <v>622.48862550000001</v>
      </c>
      <c r="E205" s="40">
        <v>277.79782833333331</v>
      </c>
      <c r="F205" s="40">
        <v>1.3241640000000001</v>
      </c>
      <c r="G205" s="40">
        <f t="shared" ref="G205:G230" si="9">D205-E205-F205</f>
        <v>343.3666331666667</v>
      </c>
      <c r="H205" s="48"/>
      <c r="I205" s="40">
        <v>30.386649444497749</v>
      </c>
      <c r="J205" s="40">
        <v>12.844246753326896</v>
      </c>
      <c r="K205" s="40">
        <v>1.3021395199999999</v>
      </c>
      <c r="L205" s="40">
        <f t="shared" ref="L205:L230" si="10">I205-J205-K205</f>
        <v>16.240263171170852</v>
      </c>
      <c r="M205" s="41">
        <f t="shared" ref="M205:M230" si="11">IF(OR(G205=0,L205=0),"N.A.",IF((((L205-G205)/G205))*100&gt;=500,"500&lt;",IF((((L205-G205)/G205))*100&lt;=-500,"&lt;-500",(((L205-G205)/G205))*100)))</f>
        <v>-95.270284994963973</v>
      </c>
      <c r="N205" s="7"/>
      <c r="O205" s="8"/>
      <c r="P205" s="9"/>
      <c r="Q205" s="8"/>
      <c r="R205" s="12"/>
    </row>
    <row r="206" spans="1:26" s="1" customFormat="1" ht="15" customHeight="1" x14ac:dyDescent="0.2">
      <c r="A206" s="42">
        <v>244</v>
      </c>
      <c r="B206" s="38" t="s">
        <v>37</v>
      </c>
      <c r="C206" s="39" t="s">
        <v>458</v>
      </c>
      <c r="D206" s="40">
        <v>1939.3097523333333</v>
      </c>
      <c r="E206" s="40">
        <v>1289.3804622500002</v>
      </c>
      <c r="F206" s="40">
        <v>8.3755790000000001</v>
      </c>
      <c r="G206" s="40">
        <f t="shared" si="9"/>
        <v>641.55371108333316</v>
      </c>
      <c r="H206" s="48"/>
      <c r="I206" s="40">
        <v>105.60431461211782</v>
      </c>
      <c r="J206" s="40">
        <v>43.984655462644781</v>
      </c>
      <c r="K206" s="40">
        <v>7.535794179999999</v>
      </c>
      <c r="L206" s="40">
        <f t="shared" si="10"/>
        <v>54.083864969473041</v>
      </c>
      <c r="M206" s="41">
        <f t="shared" si="11"/>
        <v>-91.569861722388509</v>
      </c>
      <c r="N206" s="7"/>
      <c r="O206" s="8"/>
      <c r="P206" s="9"/>
      <c r="Q206" s="8"/>
    </row>
    <row r="207" spans="1:26" s="1" customFormat="1" ht="15" customHeight="1" x14ac:dyDescent="0.2">
      <c r="A207" s="42">
        <v>245</v>
      </c>
      <c r="B207" s="38" t="s">
        <v>37</v>
      </c>
      <c r="C207" s="39" t="s">
        <v>459</v>
      </c>
      <c r="D207" s="40">
        <v>1052.3752784999999</v>
      </c>
      <c r="E207" s="40">
        <v>732.29336816666671</v>
      </c>
      <c r="F207" s="40">
        <v>6.4348309999999991</v>
      </c>
      <c r="G207" s="40">
        <f t="shared" si="9"/>
        <v>313.64707933333324</v>
      </c>
      <c r="H207" s="48"/>
      <c r="I207" s="40">
        <v>82.382642485013676</v>
      </c>
      <c r="J207" s="40">
        <v>33.58722126604426</v>
      </c>
      <c r="K207" s="40">
        <v>11.19637024</v>
      </c>
      <c r="L207" s="40">
        <f t="shared" si="10"/>
        <v>37.599050978969416</v>
      </c>
      <c r="M207" s="41">
        <f t="shared" si="11"/>
        <v>-88.01230636073916</v>
      </c>
      <c r="N207" s="7"/>
      <c r="O207" s="8"/>
      <c r="P207" s="9"/>
      <c r="Q207" s="8"/>
    </row>
    <row r="208" spans="1:26" s="1" customFormat="1" ht="15" customHeight="1" x14ac:dyDescent="0.2">
      <c r="A208" s="42">
        <v>247</v>
      </c>
      <c r="B208" s="38" t="s">
        <v>125</v>
      </c>
      <c r="C208" s="39" t="s">
        <v>227</v>
      </c>
      <c r="D208" s="40">
        <v>30.612749999999995</v>
      </c>
      <c r="E208" s="40">
        <v>2.449414</v>
      </c>
      <c r="F208" s="40">
        <v>0.52915500000000004</v>
      </c>
      <c r="G208" s="40">
        <f t="shared" si="9"/>
        <v>27.634180999999995</v>
      </c>
      <c r="H208" s="48"/>
      <c r="I208" s="40">
        <v>27.439560706017225</v>
      </c>
      <c r="J208" s="40">
        <v>15.18995756275128</v>
      </c>
      <c r="K208" s="40">
        <v>7.2321944500000006</v>
      </c>
      <c r="L208" s="40">
        <f t="shared" si="10"/>
        <v>5.0174086932659447</v>
      </c>
      <c r="M208" s="41">
        <f t="shared" si="11"/>
        <v>-81.843468806743545</v>
      </c>
      <c r="N208" s="7"/>
      <c r="O208" s="8"/>
      <c r="P208" s="9"/>
      <c r="Q208" s="8"/>
    </row>
    <row r="209" spans="1:17" s="1" customFormat="1" ht="15" customHeight="1" x14ac:dyDescent="0.2">
      <c r="A209" s="42">
        <v>248</v>
      </c>
      <c r="B209" s="38" t="s">
        <v>125</v>
      </c>
      <c r="C209" s="39" t="s">
        <v>228</v>
      </c>
      <c r="D209" s="40">
        <v>106.04100033333333</v>
      </c>
      <c r="E209" s="40">
        <v>62.369826250000003</v>
      </c>
      <c r="F209" s="40">
        <v>25.027495000000002</v>
      </c>
      <c r="G209" s="40">
        <f t="shared" si="9"/>
        <v>18.643679083333325</v>
      </c>
      <c r="H209" s="48"/>
      <c r="I209" s="40">
        <v>106.7417688530103</v>
      </c>
      <c r="J209" s="40">
        <v>61.943874350458913</v>
      </c>
      <c r="K209" s="40">
        <v>23.799097799999998</v>
      </c>
      <c r="L209" s="40">
        <f t="shared" si="10"/>
        <v>20.998796702551388</v>
      </c>
      <c r="M209" s="41">
        <f t="shared" si="11"/>
        <v>12.632257875128525</v>
      </c>
      <c r="N209" s="7"/>
      <c r="O209" s="8"/>
      <c r="P209" s="9"/>
      <c r="Q209" s="8"/>
    </row>
    <row r="210" spans="1:17" s="1" customFormat="1" ht="15" customHeight="1" x14ac:dyDescent="0.2">
      <c r="A210" s="42">
        <v>249</v>
      </c>
      <c r="B210" s="38" t="s">
        <v>125</v>
      </c>
      <c r="C210" s="39" t="s">
        <v>229</v>
      </c>
      <c r="D210" s="40">
        <v>93.719849999999994</v>
      </c>
      <c r="E210" s="40">
        <v>0</v>
      </c>
      <c r="F210" s="40">
        <v>0</v>
      </c>
      <c r="G210" s="40">
        <f t="shared" si="9"/>
        <v>93.719849999999994</v>
      </c>
      <c r="H210" s="48"/>
      <c r="I210" s="40">
        <v>30.189198606929804</v>
      </c>
      <c r="J210" s="40">
        <v>7.4130520687416661</v>
      </c>
      <c r="K210" s="40">
        <v>0.67769588999999997</v>
      </c>
      <c r="L210" s="40">
        <f t="shared" si="10"/>
        <v>22.098450648188138</v>
      </c>
      <c r="M210" s="41">
        <f t="shared" si="11"/>
        <v>-76.420736217366823</v>
      </c>
      <c r="N210" s="7"/>
      <c r="O210" s="8"/>
      <c r="P210" s="9"/>
      <c r="Q210" s="8"/>
    </row>
    <row r="211" spans="1:17" s="1" customFormat="1" ht="15" customHeight="1" x14ac:dyDescent="0.2">
      <c r="A211" s="42">
        <v>250</v>
      </c>
      <c r="B211" s="38" t="s">
        <v>125</v>
      </c>
      <c r="C211" s="39" t="s">
        <v>230</v>
      </c>
      <c r="D211" s="40">
        <v>74.253970583333327</v>
      </c>
      <c r="E211" s="40">
        <v>71.076016583333342</v>
      </c>
      <c r="F211" s="40">
        <v>14.814236000000001</v>
      </c>
      <c r="G211" s="40">
        <f t="shared" si="9"/>
        <v>-11.636282000000016</v>
      </c>
      <c r="H211" s="48"/>
      <c r="I211" s="40">
        <v>174.87118711247777</v>
      </c>
      <c r="J211" s="40">
        <v>70.138037518258585</v>
      </c>
      <c r="K211" s="40">
        <v>13.235063329999999</v>
      </c>
      <c r="L211" s="40">
        <f t="shared" si="10"/>
        <v>91.498086264219182</v>
      </c>
      <c r="M211" s="41" t="str">
        <f t="shared" si="11"/>
        <v>&lt;-500</v>
      </c>
      <c r="N211" s="7"/>
      <c r="O211" s="8"/>
      <c r="P211" s="9"/>
      <c r="Q211" s="8"/>
    </row>
    <row r="212" spans="1:17" s="1" customFormat="1" ht="15" customHeight="1" x14ac:dyDescent="0.2">
      <c r="A212" s="42">
        <v>251</v>
      </c>
      <c r="B212" s="38" t="s">
        <v>37</v>
      </c>
      <c r="C212" s="39" t="s">
        <v>231</v>
      </c>
      <c r="D212" s="40">
        <v>238.95462266666661</v>
      </c>
      <c r="E212" s="40">
        <v>132.22751441666668</v>
      </c>
      <c r="F212" s="40">
        <v>0</v>
      </c>
      <c r="G212" s="40">
        <f t="shared" si="9"/>
        <v>106.72710824999993</v>
      </c>
      <c r="H212" s="48"/>
      <c r="I212" s="40">
        <v>20.899324479068945</v>
      </c>
      <c r="J212" s="40">
        <v>7.0092797498364785</v>
      </c>
      <c r="K212" s="40">
        <v>1.8695551699999999</v>
      </c>
      <c r="L212" s="40">
        <f t="shared" si="10"/>
        <v>12.020489559232466</v>
      </c>
      <c r="M212" s="41">
        <f t="shared" si="11"/>
        <v>-88.737173004748342</v>
      </c>
      <c r="N212" s="7"/>
      <c r="O212" s="8"/>
      <c r="P212" s="9"/>
    </row>
    <row r="213" spans="1:17" s="1" customFormat="1" ht="15" customHeight="1" x14ac:dyDescent="0.2">
      <c r="A213" s="42">
        <v>252</v>
      </c>
      <c r="B213" s="38" t="s">
        <v>37</v>
      </c>
      <c r="C213" s="39" t="s">
        <v>232</v>
      </c>
      <c r="D213" s="40">
        <v>15.267287583333335</v>
      </c>
      <c r="E213" s="40">
        <v>15.977206833333334</v>
      </c>
      <c r="F213" s="40">
        <v>1.895057</v>
      </c>
      <c r="G213" s="40">
        <f t="shared" si="9"/>
        <v>-2.6049762499999987</v>
      </c>
      <c r="H213" s="48"/>
      <c r="I213" s="40">
        <v>35.703731858353876</v>
      </c>
      <c r="J213" s="40">
        <v>14.873147939744117</v>
      </c>
      <c r="K213" s="40">
        <v>1.6638271600000003</v>
      </c>
      <c r="L213" s="40">
        <f t="shared" si="10"/>
        <v>19.166756758609761</v>
      </c>
      <c r="M213" s="41" t="str">
        <f t="shared" si="11"/>
        <v>&lt;-500</v>
      </c>
      <c r="N213" s="7"/>
      <c r="O213" s="8"/>
      <c r="P213" s="9"/>
    </row>
    <row r="214" spans="1:17" s="1" customFormat="1" ht="15" customHeight="1" x14ac:dyDescent="0.2">
      <c r="A214" s="42">
        <v>253</v>
      </c>
      <c r="B214" s="38" t="s">
        <v>37</v>
      </c>
      <c r="C214" s="39" t="s">
        <v>233</v>
      </c>
      <c r="D214" s="40">
        <v>573.11645591666661</v>
      </c>
      <c r="E214" s="40">
        <v>362.40156933333338</v>
      </c>
      <c r="F214" s="40">
        <v>2.4673430000000001</v>
      </c>
      <c r="G214" s="40">
        <f t="shared" si="9"/>
        <v>208.24754358333323</v>
      </c>
      <c r="H214" s="48"/>
      <c r="I214" s="40">
        <v>18.493675967559497</v>
      </c>
      <c r="J214" s="40">
        <v>9.1679146387014185</v>
      </c>
      <c r="K214" s="40">
        <v>2.4673430099999996</v>
      </c>
      <c r="L214" s="40">
        <f t="shared" si="10"/>
        <v>6.858418318858079</v>
      </c>
      <c r="M214" s="41">
        <f t="shared" si="11"/>
        <v>-96.706603016369513</v>
      </c>
      <c r="N214" s="7"/>
      <c r="O214" s="8"/>
      <c r="P214" s="9"/>
    </row>
    <row r="215" spans="1:17" s="1" customFormat="1" ht="15" customHeight="1" x14ac:dyDescent="0.2">
      <c r="A215" s="42">
        <v>259</v>
      </c>
      <c r="B215" s="38" t="s">
        <v>37</v>
      </c>
      <c r="C215" s="39" t="s">
        <v>234</v>
      </c>
      <c r="D215" s="40">
        <v>1089.8569709999999</v>
      </c>
      <c r="E215" s="40">
        <v>539.10207458333321</v>
      </c>
      <c r="F215" s="40">
        <v>0</v>
      </c>
      <c r="G215" s="40">
        <f t="shared" si="9"/>
        <v>550.75489641666672</v>
      </c>
      <c r="H215" s="48"/>
      <c r="I215" s="40">
        <v>11.7456739554995</v>
      </c>
      <c r="J215" s="40">
        <v>6.2894834548751737</v>
      </c>
      <c r="K215" s="40">
        <v>0.62029628999999997</v>
      </c>
      <c r="L215" s="40">
        <f t="shared" si="10"/>
        <v>4.8358942106243266</v>
      </c>
      <c r="M215" s="41">
        <f t="shared" si="11"/>
        <v>-99.121951662692837</v>
      </c>
      <c r="N215" s="7"/>
      <c r="O215" s="8"/>
      <c r="P215" s="9"/>
    </row>
    <row r="216" spans="1:17" s="1" customFormat="1" ht="15" customHeight="1" x14ac:dyDescent="0.2">
      <c r="A216" s="42">
        <v>260</v>
      </c>
      <c r="B216" s="38" t="s">
        <v>37</v>
      </c>
      <c r="C216" s="39" t="s">
        <v>235</v>
      </c>
      <c r="D216" s="40">
        <v>467.81840058333336</v>
      </c>
      <c r="E216" s="40">
        <v>312.6638625833333</v>
      </c>
      <c r="F216" s="40">
        <v>0</v>
      </c>
      <c r="G216" s="40">
        <f t="shared" si="9"/>
        <v>155.15453800000006</v>
      </c>
      <c r="H216" s="48"/>
      <c r="I216" s="40">
        <v>10.945142114860106</v>
      </c>
      <c r="J216" s="40">
        <v>4.0299961975476206</v>
      </c>
      <c r="K216" s="40">
        <v>0.18416433000000001</v>
      </c>
      <c r="L216" s="40">
        <f t="shared" si="10"/>
        <v>6.7309815873124856</v>
      </c>
      <c r="M216" s="41">
        <f t="shared" si="11"/>
        <v>-95.661756546680891</v>
      </c>
      <c r="N216" s="7"/>
      <c r="O216" s="8"/>
    </row>
    <row r="217" spans="1:17" s="1" customFormat="1" ht="15" customHeight="1" x14ac:dyDescent="0.2">
      <c r="A217" s="42">
        <v>261</v>
      </c>
      <c r="B217" s="38" t="s">
        <v>89</v>
      </c>
      <c r="C217" s="39" t="s">
        <v>236</v>
      </c>
      <c r="D217" s="40">
        <v>3719.3352</v>
      </c>
      <c r="E217" s="40">
        <v>2771.8246499999996</v>
      </c>
      <c r="F217" s="40">
        <v>0</v>
      </c>
      <c r="G217" s="40">
        <f t="shared" si="9"/>
        <v>947.51055000000042</v>
      </c>
      <c r="H217" s="48"/>
      <c r="I217" s="40">
        <v>0</v>
      </c>
      <c r="J217" s="40">
        <v>0</v>
      </c>
      <c r="K217" s="40">
        <v>0</v>
      </c>
      <c r="L217" s="40">
        <f t="shared" si="10"/>
        <v>0</v>
      </c>
      <c r="M217" s="41" t="str">
        <f t="shared" si="11"/>
        <v>N.A.</v>
      </c>
    </row>
    <row r="218" spans="1:17" s="1" customFormat="1" ht="15" customHeight="1" x14ac:dyDescent="0.2">
      <c r="A218" s="42">
        <v>262</v>
      </c>
      <c r="B218" s="38" t="s">
        <v>125</v>
      </c>
      <c r="C218" s="39" t="s">
        <v>237</v>
      </c>
      <c r="D218" s="40">
        <v>66.032399999999996</v>
      </c>
      <c r="E218" s="40">
        <v>13.623634000000001</v>
      </c>
      <c r="F218" s="40">
        <v>6.860055</v>
      </c>
      <c r="G218" s="40">
        <f t="shared" si="9"/>
        <v>45.54871099999999</v>
      </c>
      <c r="H218" s="48"/>
      <c r="I218" s="40">
        <v>39.037922578463643</v>
      </c>
      <c r="J218" s="40">
        <v>22.9781479935154</v>
      </c>
      <c r="K218" s="40">
        <v>10.503231629999998</v>
      </c>
      <c r="L218" s="40">
        <f t="shared" si="10"/>
        <v>5.5565429549482452</v>
      </c>
      <c r="M218" s="41">
        <f t="shared" si="11"/>
        <v>-87.800877713206305</v>
      </c>
    </row>
    <row r="219" spans="1:17" s="1" customFormat="1" ht="15" customHeight="1" x14ac:dyDescent="0.2">
      <c r="A219" s="42">
        <v>264</v>
      </c>
      <c r="B219" s="38" t="s">
        <v>23</v>
      </c>
      <c r="C219" s="39" t="s">
        <v>238</v>
      </c>
      <c r="D219" s="40">
        <v>3578.416575416667</v>
      </c>
      <c r="E219" s="40">
        <v>2405.9271629166669</v>
      </c>
      <c r="F219" s="40">
        <v>0</v>
      </c>
      <c r="G219" s="40">
        <f t="shared" si="9"/>
        <v>1172.4894125000001</v>
      </c>
      <c r="H219" s="48"/>
      <c r="I219" s="40">
        <v>0</v>
      </c>
      <c r="J219" s="40">
        <v>0</v>
      </c>
      <c r="K219" s="40">
        <v>0</v>
      </c>
      <c r="L219" s="40">
        <f t="shared" si="10"/>
        <v>0</v>
      </c>
      <c r="M219" s="41" t="str">
        <f t="shared" si="11"/>
        <v>N.A.</v>
      </c>
    </row>
    <row r="220" spans="1:17" s="1" customFormat="1" ht="15" customHeight="1" x14ac:dyDescent="0.2">
      <c r="A220" s="42">
        <v>267</v>
      </c>
      <c r="B220" s="38" t="s">
        <v>125</v>
      </c>
      <c r="C220" s="39" t="s">
        <v>239</v>
      </c>
      <c r="D220" s="40">
        <v>38.168549999999996</v>
      </c>
      <c r="E220" s="40">
        <v>0</v>
      </c>
      <c r="F220" s="40">
        <v>0</v>
      </c>
      <c r="G220" s="40">
        <f t="shared" si="9"/>
        <v>38.168549999999996</v>
      </c>
      <c r="H220" s="48"/>
      <c r="I220" s="40">
        <v>0</v>
      </c>
      <c r="J220" s="40">
        <v>0</v>
      </c>
      <c r="K220" s="40">
        <v>0</v>
      </c>
      <c r="L220" s="40">
        <f t="shared" si="10"/>
        <v>0</v>
      </c>
      <c r="M220" s="41" t="str">
        <f t="shared" si="11"/>
        <v>N.A.</v>
      </c>
    </row>
    <row r="221" spans="1:17" s="1" customFormat="1" ht="15" customHeight="1" x14ac:dyDescent="0.2">
      <c r="A221" s="42">
        <v>274</v>
      </c>
      <c r="B221" s="38" t="s">
        <v>37</v>
      </c>
      <c r="C221" s="39" t="s">
        <v>240</v>
      </c>
      <c r="D221" s="40">
        <v>8866.7016503333325</v>
      </c>
      <c r="E221" s="40">
        <v>4422.8696738333338</v>
      </c>
      <c r="F221" s="40">
        <v>0</v>
      </c>
      <c r="G221" s="40">
        <f t="shared" si="9"/>
        <v>4443.8319764999987</v>
      </c>
      <c r="H221" s="48"/>
      <c r="I221" s="40">
        <v>66.224838811605878</v>
      </c>
      <c r="J221" s="40">
        <v>24.851114578177608</v>
      </c>
      <c r="K221" s="40">
        <v>1.0152161500000001</v>
      </c>
      <c r="L221" s="40">
        <f t="shared" si="10"/>
        <v>40.358508083428269</v>
      </c>
      <c r="M221" s="41">
        <f t="shared" si="11"/>
        <v>-99.091808414520315</v>
      </c>
    </row>
    <row r="222" spans="1:17" s="1" customFormat="1" ht="15" customHeight="1" x14ac:dyDescent="0.2">
      <c r="A222" s="42">
        <v>275</v>
      </c>
      <c r="B222" s="38" t="s">
        <v>21</v>
      </c>
      <c r="C222" s="39" t="s">
        <v>241</v>
      </c>
      <c r="D222" s="40">
        <v>231.56979825000002</v>
      </c>
      <c r="E222" s="40">
        <v>55.019108666666668</v>
      </c>
      <c r="F222" s="40">
        <v>0</v>
      </c>
      <c r="G222" s="40">
        <f t="shared" si="9"/>
        <v>176.55068958333334</v>
      </c>
      <c r="H222" s="48"/>
      <c r="I222" s="40">
        <v>0</v>
      </c>
      <c r="J222" s="40">
        <v>0</v>
      </c>
      <c r="K222" s="40">
        <v>0</v>
      </c>
      <c r="L222" s="40">
        <f t="shared" si="10"/>
        <v>0</v>
      </c>
      <c r="M222" s="41" t="str">
        <f t="shared" si="11"/>
        <v>N.A.</v>
      </c>
    </row>
    <row r="223" spans="1:17" s="1" customFormat="1" ht="15" customHeight="1" x14ac:dyDescent="0.2">
      <c r="A223" s="42">
        <v>280</v>
      </c>
      <c r="B223" s="38" t="s">
        <v>125</v>
      </c>
      <c r="C223" s="39" t="s">
        <v>242</v>
      </c>
      <c r="D223" s="40">
        <v>2664.5965949166666</v>
      </c>
      <c r="E223" s="40">
        <v>1503.2019269166667</v>
      </c>
      <c r="F223" s="40">
        <v>0</v>
      </c>
      <c r="G223" s="40">
        <f t="shared" si="9"/>
        <v>1161.3946679999999</v>
      </c>
      <c r="H223" s="48"/>
      <c r="I223" s="40">
        <v>0</v>
      </c>
      <c r="J223" s="40">
        <v>0</v>
      </c>
      <c r="K223" s="40">
        <v>0</v>
      </c>
      <c r="L223" s="40">
        <f t="shared" si="10"/>
        <v>0</v>
      </c>
      <c r="M223" s="41" t="str">
        <f t="shared" si="11"/>
        <v>N.A.</v>
      </c>
    </row>
    <row r="224" spans="1:17" s="1" customFormat="1" ht="15" customHeight="1" x14ac:dyDescent="0.2">
      <c r="A224" s="42">
        <v>282</v>
      </c>
      <c r="B224" s="38" t="s">
        <v>125</v>
      </c>
      <c r="C224" s="39" t="s">
        <v>243</v>
      </c>
      <c r="D224" s="40">
        <v>696.67796741666666</v>
      </c>
      <c r="E224" s="40">
        <v>339.44174249999998</v>
      </c>
      <c r="F224" s="40">
        <v>0</v>
      </c>
      <c r="G224" s="40">
        <f t="shared" si="9"/>
        <v>357.23622491666669</v>
      </c>
      <c r="H224" s="48"/>
      <c r="I224" s="40">
        <v>0</v>
      </c>
      <c r="J224" s="40">
        <v>0</v>
      </c>
      <c r="K224" s="40">
        <v>0</v>
      </c>
      <c r="L224" s="40">
        <f t="shared" si="10"/>
        <v>0</v>
      </c>
      <c r="M224" s="41" t="str">
        <f t="shared" si="11"/>
        <v>N.A.</v>
      </c>
    </row>
    <row r="225" spans="1:13" s="1" customFormat="1" ht="15" customHeight="1" x14ac:dyDescent="0.2">
      <c r="A225" s="42">
        <v>288</v>
      </c>
      <c r="B225" s="38" t="s">
        <v>125</v>
      </c>
      <c r="C225" s="39" t="s">
        <v>244</v>
      </c>
      <c r="D225" s="40">
        <v>349.41072366666663</v>
      </c>
      <c r="E225" s="40">
        <v>184.81189125000003</v>
      </c>
      <c r="F225" s="40">
        <v>0</v>
      </c>
      <c r="G225" s="40">
        <f t="shared" si="9"/>
        <v>164.5988324166666</v>
      </c>
      <c r="H225" s="48"/>
      <c r="I225" s="40">
        <v>0</v>
      </c>
      <c r="J225" s="40">
        <v>0</v>
      </c>
      <c r="K225" s="40">
        <v>0</v>
      </c>
      <c r="L225" s="40">
        <f t="shared" si="10"/>
        <v>0</v>
      </c>
      <c r="M225" s="41" t="str">
        <f t="shared" si="11"/>
        <v>N.A.</v>
      </c>
    </row>
    <row r="226" spans="1:13" s="1" customFormat="1" ht="15" customHeight="1" x14ac:dyDescent="0.2">
      <c r="A226" s="42">
        <v>293</v>
      </c>
      <c r="B226" s="38" t="s">
        <v>125</v>
      </c>
      <c r="C226" s="39" t="s">
        <v>245</v>
      </c>
      <c r="D226" s="40">
        <v>82.481700000000004</v>
      </c>
      <c r="E226" s="40">
        <v>0</v>
      </c>
      <c r="F226" s="40">
        <v>0</v>
      </c>
      <c r="G226" s="40">
        <f t="shared" si="9"/>
        <v>82.481700000000004</v>
      </c>
      <c r="H226" s="48"/>
      <c r="I226" s="40">
        <v>0</v>
      </c>
      <c r="J226" s="40">
        <v>0</v>
      </c>
      <c r="K226" s="40">
        <v>0</v>
      </c>
      <c r="L226" s="40">
        <f t="shared" si="10"/>
        <v>0</v>
      </c>
      <c r="M226" s="41" t="str">
        <f t="shared" si="11"/>
        <v>N.A.</v>
      </c>
    </row>
    <row r="227" spans="1:13" s="1" customFormat="1" ht="15" customHeight="1" x14ac:dyDescent="0.2">
      <c r="A227" s="42">
        <v>294</v>
      </c>
      <c r="B227" s="38" t="s">
        <v>125</v>
      </c>
      <c r="C227" s="39" t="s">
        <v>246</v>
      </c>
      <c r="D227" s="40">
        <v>97.960800000000006</v>
      </c>
      <c r="E227" s="40">
        <v>0</v>
      </c>
      <c r="F227" s="40">
        <v>0</v>
      </c>
      <c r="G227" s="40">
        <f t="shared" si="9"/>
        <v>97.960800000000006</v>
      </c>
      <c r="H227" s="48"/>
      <c r="I227" s="40">
        <v>37.35478188162292</v>
      </c>
      <c r="J227" s="40">
        <v>13.831376743125594</v>
      </c>
      <c r="K227" s="40">
        <v>0.98170031000000002</v>
      </c>
      <c r="L227" s="40">
        <f t="shared" si="10"/>
        <v>22.541704828497323</v>
      </c>
      <c r="M227" s="41">
        <f t="shared" si="11"/>
        <v>-76.989056001484954</v>
      </c>
    </row>
    <row r="228" spans="1:13" s="1" customFormat="1" ht="15" customHeight="1" thickBot="1" x14ac:dyDescent="0.25">
      <c r="A228" s="61">
        <v>295</v>
      </c>
      <c r="B228" s="62" t="s">
        <v>125</v>
      </c>
      <c r="C228" s="63" t="s">
        <v>247</v>
      </c>
      <c r="D228" s="64">
        <v>39.1755</v>
      </c>
      <c r="E228" s="64">
        <v>0</v>
      </c>
      <c r="F228" s="64">
        <v>0</v>
      </c>
      <c r="G228" s="64">
        <f t="shared" si="9"/>
        <v>39.1755</v>
      </c>
      <c r="H228" s="66"/>
      <c r="I228" s="64">
        <v>0</v>
      </c>
      <c r="J228" s="64">
        <v>0</v>
      </c>
      <c r="K228" s="64">
        <v>0</v>
      </c>
      <c r="L228" s="64">
        <f t="shared" si="10"/>
        <v>0</v>
      </c>
      <c r="M228" s="65" t="str">
        <f t="shared" si="11"/>
        <v>N.A.</v>
      </c>
    </row>
    <row r="229" spans="1:13" s="1" customFormat="1" ht="15" customHeight="1" x14ac:dyDescent="0.2">
      <c r="A229" s="42">
        <v>305</v>
      </c>
      <c r="B229" s="38" t="s">
        <v>37</v>
      </c>
      <c r="C229" s="39" t="s">
        <v>248</v>
      </c>
      <c r="D229" s="40">
        <v>10.9956</v>
      </c>
      <c r="E229" s="40">
        <v>0</v>
      </c>
      <c r="F229" s="40">
        <v>0</v>
      </c>
      <c r="G229" s="40">
        <f t="shared" si="9"/>
        <v>10.9956</v>
      </c>
      <c r="H229" s="48"/>
      <c r="I229" s="40">
        <v>0</v>
      </c>
      <c r="J229" s="40">
        <v>0</v>
      </c>
      <c r="K229" s="40">
        <v>0</v>
      </c>
      <c r="L229" s="40">
        <f t="shared" si="10"/>
        <v>0</v>
      </c>
      <c r="M229" s="41" t="str">
        <f t="shared" si="11"/>
        <v>N.A.</v>
      </c>
    </row>
    <row r="230" spans="1:13" s="1" customFormat="1" ht="15" customHeight="1" thickBot="1" x14ac:dyDescent="0.25">
      <c r="A230" s="61">
        <v>309</v>
      </c>
      <c r="B230" s="62" t="s">
        <v>125</v>
      </c>
      <c r="C230" s="63" t="s">
        <v>249</v>
      </c>
      <c r="D230" s="64">
        <v>0</v>
      </c>
      <c r="E230" s="64">
        <v>0</v>
      </c>
      <c r="F230" s="64">
        <v>0</v>
      </c>
      <c r="G230" s="64">
        <f t="shared" si="9"/>
        <v>0</v>
      </c>
      <c r="H230" s="66"/>
      <c r="I230" s="64">
        <v>0</v>
      </c>
      <c r="J230" s="64">
        <v>0</v>
      </c>
      <c r="K230" s="64">
        <v>0</v>
      </c>
      <c r="L230" s="64">
        <f t="shared" si="10"/>
        <v>0</v>
      </c>
      <c r="M230" s="65" t="str">
        <f t="shared" si="11"/>
        <v>N.A.</v>
      </c>
    </row>
    <row r="231" spans="1:13" s="1" customFormat="1" ht="15" customHeight="1" x14ac:dyDescent="0.2">
      <c r="A231" s="107" t="s">
        <v>250</v>
      </c>
      <c r="B231" s="107"/>
      <c r="C231" s="107"/>
      <c r="D231" s="107"/>
      <c r="E231" s="107"/>
      <c r="F231" s="107"/>
      <c r="G231" s="107"/>
      <c r="H231" s="107"/>
      <c r="I231" s="107"/>
      <c r="J231" s="107"/>
      <c r="K231" s="107"/>
      <c r="L231" s="107"/>
      <c r="M231" s="53"/>
    </row>
    <row r="232" spans="1:13" s="1" customFormat="1" ht="15" customHeight="1" x14ac:dyDescent="0.2">
      <c r="A232" s="100" t="s">
        <v>251</v>
      </c>
      <c r="B232" s="100"/>
      <c r="C232" s="100"/>
      <c r="D232" s="100"/>
      <c r="E232" s="100"/>
      <c r="F232" s="100"/>
      <c r="G232" s="100"/>
      <c r="H232" s="100"/>
      <c r="I232" s="100"/>
      <c r="J232" s="100"/>
      <c r="K232" s="100"/>
      <c r="L232" s="100"/>
      <c r="M232" s="45"/>
    </row>
    <row r="233" spans="1:13" s="1" customFormat="1" ht="15" customHeight="1" x14ac:dyDescent="0.2">
      <c r="A233" s="100" t="s">
        <v>252</v>
      </c>
      <c r="B233" s="100"/>
      <c r="C233" s="100"/>
      <c r="D233" s="100"/>
      <c r="E233" s="100"/>
      <c r="F233" s="100"/>
      <c r="G233" s="100"/>
      <c r="H233" s="100"/>
      <c r="I233" s="100"/>
      <c r="J233" s="100"/>
      <c r="K233" s="100"/>
      <c r="L233" s="100"/>
      <c r="M233" s="53"/>
    </row>
    <row r="234" spans="1:13" s="1" customFormat="1" ht="15" customHeight="1" x14ac:dyDescent="0.2">
      <c r="A234" s="100" t="s">
        <v>253</v>
      </c>
      <c r="B234" s="100"/>
      <c r="C234" s="100"/>
      <c r="D234" s="100"/>
      <c r="E234" s="100"/>
      <c r="F234" s="100"/>
      <c r="G234" s="100"/>
      <c r="H234" s="100"/>
      <c r="I234" s="100"/>
      <c r="J234" s="100"/>
      <c r="K234" s="100"/>
      <c r="L234" s="100"/>
      <c r="M234" s="54"/>
    </row>
    <row r="235" spans="1:13" s="1" customFormat="1" x14ac:dyDescent="0.2">
      <c r="A235" s="43"/>
      <c r="B235" s="45"/>
      <c r="C235" s="46"/>
      <c r="D235" s="53"/>
      <c r="E235" s="55"/>
      <c r="F235" s="55"/>
      <c r="G235" s="53"/>
      <c r="H235" s="56"/>
      <c r="I235" s="57"/>
      <c r="J235" s="57"/>
      <c r="K235" s="57"/>
      <c r="L235" s="53"/>
      <c r="M235" s="53"/>
    </row>
    <row r="236" spans="1:13" s="1" customFormat="1" x14ac:dyDescent="0.2">
      <c r="A236" s="43"/>
      <c r="B236" s="45"/>
      <c r="C236" s="46"/>
      <c r="D236" s="53"/>
      <c r="E236" s="55"/>
      <c r="F236" s="55"/>
      <c r="G236" s="53"/>
      <c r="H236" s="56"/>
      <c r="I236" s="57"/>
      <c r="J236" s="57"/>
      <c r="K236" s="57"/>
      <c r="L236" s="53"/>
      <c r="M236" s="53"/>
    </row>
    <row r="237" spans="1:13" s="1" customFormat="1" x14ac:dyDescent="0.2">
      <c r="A237" s="43"/>
      <c r="B237" s="45"/>
      <c r="C237" s="46"/>
      <c r="D237" s="53"/>
      <c r="E237" s="55"/>
      <c r="F237" s="55"/>
      <c r="G237" s="53"/>
      <c r="H237" s="56"/>
      <c r="I237" s="57"/>
      <c r="J237" s="57"/>
      <c r="K237" s="57"/>
      <c r="L237" s="53"/>
      <c r="M237" s="53"/>
    </row>
    <row r="238" spans="1:13" s="1" customFormat="1" x14ac:dyDescent="0.2">
      <c r="A238" s="43"/>
      <c r="B238" s="45"/>
      <c r="C238" s="46"/>
      <c r="D238" s="53"/>
      <c r="E238" s="55"/>
      <c r="F238" s="55"/>
      <c r="G238" s="53"/>
      <c r="H238" s="56"/>
      <c r="I238" s="57"/>
      <c r="J238" s="57"/>
      <c r="K238" s="57"/>
      <c r="L238" s="53"/>
      <c r="M238" s="53"/>
    </row>
    <row r="239" spans="1:13" s="1" customFormat="1" x14ac:dyDescent="0.2">
      <c r="A239" s="43"/>
      <c r="B239" s="45"/>
      <c r="C239" s="46"/>
      <c r="D239" s="53"/>
      <c r="E239" s="55"/>
      <c r="F239" s="55"/>
      <c r="G239" s="53"/>
      <c r="H239" s="56"/>
      <c r="I239" s="58"/>
      <c r="J239" s="57"/>
      <c r="K239" s="57"/>
      <c r="L239" s="53"/>
      <c r="M239" s="53"/>
    </row>
    <row r="240" spans="1:13" s="1" customFormat="1" x14ac:dyDescent="0.2">
      <c r="A240" s="43"/>
      <c r="B240" s="45"/>
      <c r="C240" s="46"/>
      <c r="D240" s="53"/>
      <c r="E240" s="55"/>
      <c r="F240" s="55"/>
      <c r="G240" s="53"/>
      <c r="H240" s="56"/>
      <c r="I240" s="57"/>
      <c r="J240" s="57"/>
      <c r="K240" s="57"/>
      <c r="L240" s="53"/>
      <c r="M240" s="53"/>
    </row>
    <row r="241" spans="1:13" s="1" customFormat="1" x14ac:dyDescent="0.2">
      <c r="A241" s="43"/>
      <c r="B241" s="45"/>
      <c r="C241" s="46"/>
      <c r="D241" s="53"/>
      <c r="E241" s="55"/>
      <c r="F241" s="55"/>
      <c r="G241" s="53"/>
      <c r="H241" s="56"/>
      <c r="I241" s="57"/>
      <c r="J241" s="57"/>
      <c r="K241" s="57"/>
      <c r="L241" s="53"/>
      <c r="M241" s="53"/>
    </row>
    <row r="242" spans="1:13" s="1" customFormat="1" x14ac:dyDescent="0.2">
      <c r="A242" s="43"/>
      <c r="B242" s="45"/>
      <c r="C242" s="46"/>
      <c r="D242" s="53"/>
      <c r="E242" s="55"/>
      <c r="F242" s="55"/>
      <c r="G242" s="53"/>
      <c r="H242" s="56"/>
      <c r="I242" s="57"/>
      <c r="J242" s="57"/>
      <c r="K242" s="57"/>
      <c r="L242" s="53"/>
      <c r="M242" s="53"/>
    </row>
    <row r="243" spans="1:13" s="1" customFormat="1" x14ac:dyDescent="0.2">
      <c r="A243" s="43"/>
      <c r="B243" s="45"/>
      <c r="C243" s="46"/>
      <c r="D243" s="53"/>
      <c r="E243" s="55"/>
      <c r="F243" s="55"/>
      <c r="G243" s="53"/>
      <c r="H243" s="56"/>
      <c r="I243" s="57"/>
      <c r="J243" s="57"/>
      <c r="K243" s="57"/>
      <c r="L243" s="53"/>
      <c r="M243" s="53"/>
    </row>
    <row r="244" spans="1:13" s="1" customFormat="1" x14ac:dyDescent="0.2">
      <c r="A244" s="43"/>
      <c r="B244" s="45"/>
      <c r="C244" s="46"/>
      <c r="D244" s="53"/>
      <c r="E244" s="55"/>
      <c r="F244" s="55"/>
      <c r="G244" s="53"/>
      <c r="H244" s="56"/>
      <c r="I244" s="57"/>
      <c r="J244" s="57"/>
      <c r="K244" s="57"/>
      <c r="L244" s="53"/>
      <c r="M244" s="53"/>
    </row>
    <row r="245" spans="1:13" s="1" customFormat="1" x14ac:dyDescent="0.2">
      <c r="A245" s="43"/>
      <c r="B245" s="45"/>
      <c r="C245" s="46"/>
      <c r="D245" s="53"/>
      <c r="E245" s="55"/>
      <c r="F245" s="55"/>
      <c r="G245" s="53"/>
      <c r="H245" s="56"/>
      <c r="I245" s="57"/>
      <c r="J245" s="57"/>
      <c r="K245" s="57"/>
      <c r="L245" s="53"/>
      <c r="M245" s="53"/>
    </row>
    <row r="246" spans="1:13" s="1" customFormat="1" x14ac:dyDescent="0.2">
      <c r="A246" s="43"/>
      <c r="B246" s="45"/>
      <c r="C246" s="46"/>
      <c r="D246" s="53"/>
      <c r="E246" s="55"/>
      <c r="F246" s="55"/>
      <c r="G246" s="53"/>
      <c r="H246" s="56"/>
      <c r="I246" s="57"/>
      <c r="J246" s="57"/>
      <c r="K246" s="57"/>
      <c r="L246" s="53"/>
      <c r="M246" s="53"/>
    </row>
    <row r="247" spans="1:13" s="1" customFormat="1" x14ac:dyDescent="0.2">
      <c r="A247" s="43"/>
      <c r="B247" s="45"/>
      <c r="C247" s="46"/>
      <c r="D247" s="53"/>
      <c r="E247" s="55"/>
      <c r="F247" s="55"/>
      <c r="G247" s="53"/>
      <c r="H247" s="56"/>
      <c r="I247" s="57"/>
      <c r="J247" s="57"/>
      <c r="K247" s="57"/>
      <c r="L247" s="53"/>
      <c r="M247" s="53"/>
    </row>
    <row r="248" spans="1:13" s="1" customFormat="1" x14ac:dyDescent="0.2">
      <c r="A248" s="43"/>
      <c r="B248" s="45"/>
      <c r="C248" s="46"/>
      <c r="D248" s="53"/>
      <c r="E248" s="55"/>
      <c r="F248" s="55"/>
      <c r="G248" s="53"/>
      <c r="H248" s="56"/>
      <c r="I248" s="57"/>
      <c r="J248" s="57"/>
      <c r="K248" s="57"/>
      <c r="L248" s="53"/>
      <c r="M248" s="53"/>
    </row>
    <row r="249" spans="1:13" s="1" customFormat="1" x14ac:dyDescent="0.2">
      <c r="A249" s="107"/>
      <c r="B249" s="107"/>
      <c r="C249" s="107"/>
      <c r="D249" s="107"/>
      <c r="E249" s="107"/>
      <c r="F249" s="107"/>
      <c r="G249" s="107"/>
      <c r="H249" s="107"/>
      <c r="I249" s="107"/>
      <c r="J249" s="107"/>
      <c r="K249" s="107"/>
      <c r="L249" s="107"/>
      <c r="M249" s="53"/>
    </row>
    <row r="250" spans="1:13" s="1" customFormat="1" x14ac:dyDescent="0.2">
      <c r="A250" s="100"/>
      <c r="B250" s="100"/>
      <c r="C250" s="100"/>
      <c r="D250" s="100"/>
      <c r="E250" s="100"/>
      <c r="F250" s="100"/>
      <c r="G250" s="100"/>
      <c r="H250" s="100"/>
      <c r="I250" s="100"/>
      <c r="J250" s="100"/>
      <c r="K250" s="100"/>
      <c r="L250" s="100"/>
      <c r="M250" s="53"/>
    </row>
    <row r="251" spans="1:13" s="1" customFormat="1" x14ac:dyDescent="0.2">
      <c r="A251" s="100"/>
      <c r="B251" s="100"/>
      <c r="C251" s="100"/>
      <c r="D251" s="100"/>
      <c r="E251" s="100"/>
      <c r="F251" s="100"/>
      <c r="G251" s="100"/>
      <c r="H251" s="100"/>
      <c r="I251" s="100"/>
      <c r="J251" s="100"/>
      <c r="K251" s="100"/>
      <c r="L251" s="100"/>
      <c r="M251" s="45"/>
    </row>
    <row r="252" spans="1:13" s="1" customFormat="1" x14ac:dyDescent="0.2">
      <c r="A252" s="100"/>
      <c r="B252" s="100"/>
      <c r="C252" s="100"/>
      <c r="D252" s="100"/>
      <c r="E252" s="100"/>
      <c r="F252" s="100"/>
      <c r="G252" s="100"/>
      <c r="H252" s="100"/>
      <c r="I252" s="100"/>
      <c r="J252" s="100"/>
      <c r="K252" s="100"/>
      <c r="L252" s="100"/>
      <c r="M252" s="26"/>
    </row>
    <row r="253" spans="1:13" s="1" customFormat="1" x14ac:dyDescent="0.2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</row>
    <row r="254" spans="1:13" s="1" customFormat="1" x14ac:dyDescent="0.2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</row>
    <row r="255" spans="1:13" s="1" customFormat="1" x14ac:dyDescent="0.2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</row>
    <row r="256" spans="1:13" s="1" customFormat="1" x14ac:dyDescent="0.2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</row>
    <row r="257" spans="1:13" s="1" customFormat="1" x14ac:dyDescent="0.2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</row>
    <row r="258" spans="1:13" s="1" customFormat="1" x14ac:dyDescent="0.2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</row>
    <row r="259" spans="1:13" s="1" customFormat="1" x14ac:dyDescent="0.2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</row>
    <row r="260" spans="1:13" s="1" customFormat="1" x14ac:dyDescent="0.2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</row>
    <row r="261" spans="1:13" s="1" customFormat="1" x14ac:dyDescent="0.2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</row>
    <row r="262" spans="1:13" s="1" customFormat="1" x14ac:dyDescent="0.2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</row>
    <row r="263" spans="1:13" s="1" customFormat="1" x14ac:dyDescent="0.2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</row>
    <row r="264" spans="1:13" s="1" customFormat="1" x14ac:dyDescent="0.2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</row>
    <row r="265" spans="1:13" s="1" customFormat="1" x14ac:dyDescent="0.2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</row>
    <row r="266" spans="1:13" s="1" customFormat="1" x14ac:dyDescent="0.2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</row>
    <row r="267" spans="1:13" s="1" customFormat="1" x14ac:dyDescent="0.2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</row>
    <row r="268" spans="1:13" s="1" customFormat="1" x14ac:dyDescent="0.2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</row>
    <row r="269" spans="1:13" s="1" customFormat="1" x14ac:dyDescent="0.2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</row>
    <row r="270" spans="1:13" s="1" customFormat="1" x14ac:dyDescent="0.2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</row>
    <row r="271" spans="1:13" s="1" customFormat="1" x14ac:dyDescent="0.2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</row>
    <row r="272" spans="1:13" s="1" customFormat="1" x14ac:dyDescent="0.2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</row>
    <row r="273" spans="1:13" s="1" customFormat="1" x14ac:dyDescent="0.2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</row>
    <row r="274" spans="1:13" s="1" customFormat="1" x14ac:dyDescent="0.2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</row>
    <row r="275" spans="1:13" s="1" customFormat="1" x14ac:dyDescent="0.2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</row>
    <row r="276" spans="1:13" s="1" customFormat="1" x14ac:dyDescent="0.2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</row>
    <row r="277" spans="1:13" s="1" customFormat="1" x14ac:dyDescent="0.2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</row>
    <row r="278" spans="1:13" s="1" customFormat="1" x14ac:dyDescent="0.2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</row>
    <row r="279" spans="1:13" s="1" customFormat="1" x14ac:dyDescent="0.2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</row>
    <row r="280" spans="1:13" s="1" customFormat="1" x14ac:dyDescent="0.2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</row>
    <row r="281" spans="1:13" s="1" customFormat="1" x14ac:dyDescent="0.2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</row>
    <row r="282" spans="1:13" s="1" customFormat="1" x14ac:dyDescent="0.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</row>
    <row r="283" spans="1:13" s="1" customFormat="1" x14ac:dyDescent="0.2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</row>
    <row r="284" spans="1:13" s="1" customFormat="1" x14ac:dyDescent="0.2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</row>
    <row r="285" spans="1:13" s="1" customFormat="1" x14ac:dyDescent="0.2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</row>
    <row r="286" spans="1:13" s="1" customFormat="1" x14ac:dyDescent="0.2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</row>
    <row r="287" spans="1:13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</row>
    <row r="288" spans="1:13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</row>
    <row r="289" spans="12:12" x14ac:dyDescent="0.2">
      <c r="L289" s="2"/>
    </row>
    <row r="290" spans="12:12" x14ac:dyDescent="0.2">
      <c r="L290" s="2"/>
    </row>
    <row r="291" spans="12:12" x14ac:dyDescent="0.2">
      <c r="L291" s="2"/>
    </row>
    <row r="292" spans="12:12" x14ac:dyDescent="0.2">
      <c r="L292" s="2"/>
    </row>
  </sheetData>
  <mergeCells count="17">
    <mergeCell ref="A1:F1"/>
    <mergeCell ref="A4:M4"/>
    <mergeCell ref="A252:L252"/>
    <mergeCell ref="A231:L231"/>
    <mergeCell ref="A232:L232"/>
    <mergeCell ref="A233:L233"/>
    <mergeCell ref="A234:L234"/>
    <mergeCell ref="A249:L249"/>
    <mergeCell ref="A2:M2"/>
    <mergeCell ref="A3:M3"/>
    <mergeCell ref="A250:L250"/>
    <mergeCell ref="A251:L251"/>
    <mergeCell ref="A5:C11"/>
    <mergeCell ref="D5:G5"/>
    <mergeCell ref="I5:L5"/>
    <mergeCell ref="E6:F6"/>
    <mergeCell ref="J6:K6"/>
  </mergeCells>
  <printOptions horizontalCentered="1"/>
  <pageMargins left="0.39370078740157483" right="0.39370078740157483" top="0.19685039370078741" bottom="0.39370078740157483" header="0" footer="0"/>
  <pageSetup scale="75" orientation="landscape" r:id="rId1"/>
  <headerFooter alignWithMargins="0">
    <oddFooter>&amp;C- &amp;P -</oddFooter>
  </headerFooter>
  <ignoredErrors>
    <ignoredError sqref="D11:L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92"/>
  <sheetViews>
    <sheetView showGridLines="0" zoomScaleNormal="100" workbookViewId="0">
      <selection activeCell="A4" sqref="A4:M4"/>
    </sheetView>
  </sheetViews>
  <sheetFormatPr baseColWidth="10" defaultRowHeight="12.75" x14ac:dyDescent="0.2"/>
  <cols>
    <col min="1" max="1" width="5.42578125" style="2" customWidth="1"/>
    <col min="2" max="2" width="4.140625" style="2" bestFit="1" customWidth="1"/>
    <col min="3" max="3" width="31.7109375" style="2" customWidth="1"/>
    <col min="4" max="4" width="11.85546875" style="2" customWidth="1"/>
    <col min="5" max="5" width="14.140625" style="2" bestFit="1" customWidth="1"/>
    <col min="6" max="6" width="9.5703125" style="2" bestFit="1" customWidth="1"/>
    <col min="7" max="7" width="11.42578125" style="2"/>
    <col min="8" max="8" width="1.5703125" style="2" customWidth="1"/>
    <col min="9" max="9" width="10.7109375" style="2" customWidth="1"/>
    <col min="10" max="10" width="12.5703125" style="2" customWidth="1"/>
    <col min="11" max="11" width="10.5703125" style="2" customWidth="1"/>
    <col min="12" max="12" width="10.5703125" style="1" customWidth="1"/>
    <col min="13" max="13" width="10.5703125" style="2" customWidth="1"/>
    <col min="14" max="14" width="9.28515625" style="2" customWidth="1"/>
    <col min="15" max="15" width="17.28515625" style="2" bestFit="1" customWidth="1"/>
    <col min="16" max="16384" width="11.42578125" style="2"/>
  </cols>
  <sheetData>
    <row r="1" spans="1:16" ht="53.25" customHeight="1" x14ac:dyDescent="0.2">
      <c r="A1" s="105" t="s">
        <v>460</v>
      </c>
      <c r="B1" s="105"/>
      <c r="C1" s="105"/>
      <c r="D1" s="105"/>
      <c r="E1" s="105"/>
      <c r="F1" s="105"/>
      <c r="G1" s="22" t="s">
        <v>466</v>
      </c>
    </row>
    <row r="2" spans="1:16" ht="37.5" customHeight="1" x14ac:dyDescent="0.3">
      <c r="A2" s="98" t="s">
        <v>465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6" ht="33.75" customHeight="1" x14ac:dyDescent="0.2">
      <c r="A3" s="99" t="s">
        <v>468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</row>
    <row r="4" spans="1:16" ht="71.25" customHeight="1" x14ac:dyDescent="0.2">
      <c r="A4" s="106" t="s">
        <v>471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6" s="3" customFormat="1" ht="15" customHeight="1" x14ac:dyDescent="0.2">
      <c r="A5" s="101" t="s">
        <v>0</v>
      </c>
      <c r="B5" s="101"/>
      <c r="C5" s="101"/>
      <c r="D5" s="103" t="s">
        <v>1</v>
      </c>
      <c r="E5" s="103"/>
      <c r="F5" s="103"/>
      <c r="G5" s="103"/>
      <c r="H5" s="27"/>
      <c r="I5" s="103" t="s">
        <v>2</v>
      </c>
      <c r="J5" s="103"/>
      <c r="K5" s="103"/>
      <c r="L5" s="103"/>
      <c r="M5" s="28"/>
    </row>
    <row r="6" spans="1:16" s="3" customFormat="1" ht="15" customHeight="1" x14ac:dyDescent="0.2">
      <c r="A6" s="101"/>
      <c r="B6" s="101"/>
      <c r="C6" s="101"/>
      <c r="D6" s="28"/>
      <c r="E6" s="104" t="s">
        <v>3</v>
      </c>
      <c r="F6" s="104"/>
      <c r="G6" s="28"/>
      <c r="H6" s="27"/>
      <c r="I6" s="28"/>
      <c r="J6" s="104" t="s">
        <v>4</v>
      </c>
      <c r="K6" s="104"/>
      <c r="L6" s="28"/>
      <c r="M6" s="28"/>
    </row>
    <row r="7" spans="1:16" s="3" customFormat="1" ht="15" customHeight="1" x14ac:dyDescent="0.2">
      <c r="A7" s="101"/>
      <c r="B7" s="101"/>
      <c r="C7" s="101"/>
      <c r="D7" s="29" t="s">
        <v>5</v>
      </c>
      <c r="E7" s="30" t="s">
        <v>6</v>
      </c>
      <c r="F7" s="29"/>
      <c r="G7" s="29" t="s">
        <v>7</v>
      </c>
      <c r="H7" s="27"/>
      <c r="I7" s="29" t="s">
        <v>5</v>
      </c>
      <c r="J7" s="30" t="s">
        <v>6</v>
      </c>
      <c r="K7" s="29"/>
      <c r="L7" s="29" t="s">
        <v>8</v>
      </c>
      <c r="M7" s="29" t="s">
        <v>9</v>
      </c>
    </row>
    <row r="8" spans="1:16" s="3" customFormat="1" ht="15" customHeight="1" x14ac:dyDescent="0.2">
      <c r="A8" s="101"/>
      <c r="B8" s="101"/>
      <c r="C8" s="101"/>
      <c r="D8" s="29"/>
      <c r="E8" s="29" t="s">
        <v>11</v>
      </c>
      <c r="F8" s="29" t="s">
        <v>12</v>
      </c>
      <c r="G8" s="29"/>
      <c r="H8" s="27"/>
      <c r="I8" s="29"/>
      <c r="J8" s="29" t="s">
        <v>11</v>
      </c>
      <c r="K8" s="29" t="s">
        <v>12</v>
      </c>
      <c r="L8" s="29"/>
      <c r="M8" s="31"/>
    </row>
    <row r="9" spans="1:16" s="3" customFormat="1" ht="15" customHeight="1" x14ac:dyDescent="0.2">
      <c r="A9" s="101"/>
      <c r="B9" s="101"/>
      <c r="C9" s="101"/>
      <c r="D9" s="29"/>
      <c r="E9" s="29" t="s">
        <v>13</v>
      </c>
      <c r="F9" s="29" t="s">
        <v>6</v>
      </c>
      <c r="G9" s="29" t="s">
        <v>14</v>
      </c>
      <c r="H9" s="27"/>
      <c r="I9" s="32"/>
      <c r="J9" s="29" t="s">
        <v>13</v>
      </c>
      <c r="K9" s="29" t="s">
        <v>6</v>
      </c>
      <c r="L9" s="29" t="s">
        <v>14</v>
      </c>
      <c r="M9" s="29"/>
    </row>
    <row r="10" spans="1:16" s="3" customFormat="1" ht="15" customHeight="1" x14ac:dyDescent="0.2">
      <c r="A10" s="101"/>
      <c r="B10" s="101"/>
      <c r="C10" s="101"/>
      <c r="D10" s="29"/>
      <c r="E10" s="29" t="s">
        <v>15</v>
      </c>
      <c r="F10" s="29"/>
      <c r="G10" s="31"/>
      <c r="H10" s="27"/>
      <c r="I10" s="29"/>
      <c r="J10" s="29" t="s">
        <v>15</v>
      </c>
      <c r="K10" s="33"/>
      <c r="L10" s="33"/>
      <c r="M10" s="29"/>
    </row>
    <row r="11" spans="1:16" s="3" customFormat="1" ht="15" customHeight="1" thickBot="1" x14ac:dyDescent="0.25">
      <c r="A11" s="102"/>
      <c r="B11" s="102"/>
      <c r="C11" s="102"/>
      <c r="D11" s="34" t="s">
        <v>16</v>
      </c>
      <c r="E11" s="34" t="s">
        <v>17</v>
      </c>
      <c r="F11" s="34" t="s">
        <v>18</v>
      </c>
      <c r="G11" s="35" t="s">
        <v>461</v>
      </c>
      <c r="H11" s="36"/>
      <c r="I11" s="37" t="s">
        <v>462</v>
      </c>
      <c r="J11" s="37" t="s">
        <v>19</v>
      </c>
      <c r="K11" s="37" t="s">
        <v>20</v>
      </c>
      <c r="L11" s="35" t="s">
        <v>463</v>
      </c>
      <c r="M11" s="35" t="s">
        <v>464</v>
      </c>
    </row>
    <row r="12" spans="1:16" s="4" customFormat="1" ht="15" customHeight="1" x14ac:dyDescent="0.2">
      <c r="A12" s="68"/>
      <c r="B12" s="69"/>
      <c r="C12" s="70" t="s">
        <v>10</v>
      </c>
      <c r="D12" s="70">
        <f>SUM(D13:D230)</f>
        <v>94165.308566666674</v>
      </c>
      <c r="E12" s="70">
        <f>SUM(E13:E230)</f>
        <v>50537.384661999989</v>
      </c>
      <c r="F12" s="70">
        <f>SUM(F13:F230)</f>
        <v>3032.7648299999996</v>
      </c>
      <c r="G12" s="70">
        <f>SUM(G13:G230)</f>
        <v>40595.159074666662</v>
      </c>
      <c r="H12" s="70">
        <f>SUM(H13:H218)</f>
        <v>0</v>
      </c>
      <c r="I12" s="71">
        <f>SUM(I13:I230)</f>
        <v>55826.803155480746</v>
      </c>
      <c r="J12" s="71">
        <f>SUM(J13:J230)</f>
        <v>18341.236892154509</v>
      </c>
      <c r="K12" s="71">
        <f>SUM(K13:K230)</f>
        <v>3184.4323640299999</v>
      </c>
      <c r="L12" s="71">
        <f>SUM(L13:L230)</f>
        <v>34301.133899296241</v>
      </c>
      <c r="M12" s="25">
        <f>IF(OR(G12=0,L12=0),"N.A.",IF(ABS(((L12-G12)/G12))*100&gt;=500,"N.S.",(((L12-G12)/G12))*100))</f>
        <v>-15.504373720506484</v>
      </c>
    </row>
    <row r="13" spans="1:16" s="6" customFormat="1" ht="15" customHeight="1" x14ac:dyDescent="0.2">
      <c r="A13" s="74">
        <v>1</v>
      </c>
      <c r="B13" s="75" t="s">
        <v>21</v>
      </c>
      <c r="C13" s="76" t="s">
        <v>22</v>
      </c>
      <c r="D13" s="40">
        <v>474.59356533333323</v>
      </c>
      <c r="E13" s="40">
        <v>311.40364933333331</v>
      </c>
      <c r="F13" s="40">
        <v>7.4718</v>
      </c>
      <c r="G13" s="40">
        <f t="shared" ref="G13:G76" si="0">D13-E13-F13</f>
        <v>155.71811599999992</v>
      </c>
      <c r="H13" s="40"/>
      <c r="I13" s="40">
        <v>302.52711952000004</v>
      </c>
      <c r="J13" s="40">
        <v>195.81639946046514</v>
      </c>
      <c r="K13" s="40">
        <v>7.8310460000000006</v>
      </c>
      <c r="L13" s="40">
        <f t="shared" ref="L13:L76" si="1">I13-J13-K13</f>
        <v>98.879674059534906</v>
      </c>
      <c r="M13" s="41">
        <f t="shared" ref="M13:M76" si="2">IF(OR(G13=0,L13=0),"N.A.",IF((((L13-G13)/G13))*100&gt;=500,"500&lt;",IF((((L13-G13)/G13))*100&lt;=-500,"&lt;-500",(((L13-G13)/G13))*100)))</f>
        <v>-36.500853850855123</v>
      </c>
    </row>
    <row r="14" spans="1:16" s="1" customFormat="1" ht="15" customHeight="1" x14ac:dyDescent="0.2">
      <c r="A14" s="74">
        <v>2</v>
      </c>
      <c r="B14" s="75" t="s">
        <v>23</v>
      </c>
      <c r="C14" s="76" t="s">
        <v>24</v>
      </c>
      <c r="D14" s="40">
        <v>1270.5506266666669</v>
      </c>
      <c r="E14" s="40">
        <v>951.14039133333335</v>
      </c>
      <c r="F14" s="40">
        <v>9.9523349999999997</v>
      </c>
      <c r="G14" s="40">
        <f t="shared" si="0"/>
        <v>309.4579003333335</v>
      </c>
      <c r="H14" s="40"/>
      <c r="I14" s="40">
        <v>1486.5250096900002</v>
      </c>
      <c r="J14" s="40">
        <v>883.82451678366181</v>
      </c>
      <c r="K14" s="40">
        <v>10.474777999999999</v>
      </c>
      <c r="L14" s="40">
        <f t="shared" si="1"/>
        <v>592.22571490633834</v>
      </c>
      <c r="M14" s="41">
        <f t="shared" si="2"/>
        <v>91.375212676238235</v>
      </c>
      <c r="N14" s="8"/>
      <c r="O14" s="9"/>
      <c r="P14" s="8"/>
    </row>
    <row r="15" spans="1:16" s="1" customFormat="1" ht="15" customHeight="1" x14ac:dyDescent="0.2">
      <c r="A15" s="74">
        <v>3</v>
      </c>
      <c r="B15" s="75" t="s">
        <v>25</v>
      </c>
      <c r="C15" s="76" t="s">
        <v>26</v>
      </c>
      <c r="D15" s="40">
        <v>28.823961333333333</v>
      </c>
      <c r="E15" s="40">
        <v>17.304122</v>
      </c>
      <c r="F15" s="40">
        <v>0.753108</v>
      </c>
      <c r="G15" s="40">
        <f t="shared" si="0"/>
        <v>10.766731333333334</v>
      </c>
      <c r="H15" s="40"/>
      <c r="I15" s="40">
        <v>80.720084457586637</v>
      </c>
      <c r="J15" s="40">
        <v>15.522212439999999</v>
      </c>
      <c r="K15" s="40">
        <v>0.75310756999999995</v>
      </c>
      <c r="L15" s="40">
        <f t="shared" si="1"/>
        <v>64.444764447586635</v>
      </c>
      <c r="M15" s="41">
        <f t="shared" si="2"/>
        <v>498.55458868996232</v>
      </c>
      <c r="N15" s="8"/>
      <c r="O15" s="9"/>
      <c r="P15" s="8"/>
    </row>
    <row r="16" spans="1:16" s="1" customFormat="1" ht="15" customHeight="1" x14ac:dyDescent="0.2">
      <c r="A16" s="74">
        <v>4</v>
      </c>
      <c r="B16" s="75" t="s">
        <v>23</v>
      </c>
      <c r="C16" s="76" t="s">
        <v>27</v>
      </c>
      <c r="D16" s="40">
        <v>1761.1632693333336</v>
      </c>
      <c r="E16" s="40">
        <v>1014.4697893333333</v>
      </c>
      <c r="F16" s="40">
        <v>12.550243</v>
      </c>
      <c r="G16" s="40">
        <f t="shared" si="0"/>
        <v>734.14323700000023</v>
      </c>
      <c r="H16" s="40"/>
      <c r="I16" s="40">
        <v>874.42432673000008</v>
      </c>
      <c r="J16" s="40">
        <v>877.91562299999998</v>
      </c>
      <c r="K16" s="40">
        <v>12.87311549</v>
      </c>
      <c r="L16" s="40">
        <f t="shared" si="1"/>
        <v>-16.364411759999907</v>
      </c>
      <c r="M16" s="41">
        <f t="shared" si="2"/>
        <v>-102.22904890152927</v>
      </c>
      <c r="N16" s="8"/>
      <c r="O16" s="9"/>
      <c r="P16" s="8"/>
    </row>
    <row r="17" spans="1:17" s="1" customFormat="1" ht="15" customHeight="1" x14ac:dyDescent="0.2">
      <c r="A17" s="74">
        <v>5</v>
      </c>
      <c r="B17" s="75" t="s">
        <v>28</v>
      </c>
      <c r="C17" s="76" t="s">
        <v>29</v>
      </c>
      <c r="D17" s="40">
        <v>0</v>
      </c>
      <c r="E17" s="40">
        <v>0</v>
      </c>
      <c r="F17" s="40">
        <v>0</v>
      </c>
      <c r="G17" s="40">
        <f t="shared" si="0"/>
        <v>0</v>
      </c>
      <c r="H17" s="40"/>
      <c r="I17" s="40">
        <v>127.7564168</v>
      </c>
      <c r="J17" s="40">
        <v>0</v>
      </c>
      <c r="K17" s="40">
        <v>0</v>
      </c>
      <c r="L17" s="40">
        <f t="shared" si="1"/>
        <v>127.7564168</v>
      </c>
      <c r="M17" s="41" t="str">
        <f t="shared" si="2"/>
        <v>N.A.</v>
      </c>
      <c r="N17" s="8"/>
      <c r="O17" s="9"/>
      <c r="P17" s="8"/>
    </row>
    <row r="18" spans="1:17" s="1" customFormat="1" ht="15" customHeight="1" x14ac:dyDescent="0.2">
      <c r="A18" s="74">
        <v>6</v>
      </c>
      <c r="B18" s="75" t="s">
        <v>23</v>
      </c>
      <c r="C18" s="76" t="s">
        <v>30</v>
      </c>
      <c r="D18" s="40">
        <v>1717.1975853333333</v>
      </c>
      <c r="E18" s="40">
        <v>1093.7236046666667</v>
      </c>
      <c r="F18" s="40">
        <v>111.212395</v>
      </c>
      <c r="G18" s="40">
        <f t="shared" si="0"/>
        <v>512.26158566666663</v>
      </c>
      <c r="H18" s="40"/>
      <c r="I18" s="40">
        <v>1478.64933408</v>
      </c>
      <c r="J18" s="40">
        <v>1077.1640745769728</v>
      </c>
      <c r="K18" s="40">
        <v>113.72380168000001</v>
      </c>
      <c r="L18" s="40">
        <f t="shared" si="1"/>
        <v>287.76145782302723</v>
      </c>
      <c r="M18" s="41">
        <f t="shared" si="2"/>
        <v>-43.825290461995273</v>
      </c>
      <c r="N18" s="8"/>
      <c r="O18" s="9"/>
      <c r="P18" s="8"/>
    </row>
    <row r="19" spans="1:17" s="1" customFormat="1" ht="15" customHeight="1" x14ac:dyDescent="0.2">
      <c r="A19" s="74">
        <v>7</v>
      </c>
      <c r="B19" s="75" t="s">
        <v>31</v>
      </c>
      <c r="C19" s="76" t="s">
        <v>32</v>
      </c>
      <c r="D19" s="40">
        <v>2301.9770086666667</v>
      </c>
      <c r="E19" s="40">
        <v>1680.3804760000003</v>
      </c>
      <c r="F19" s="40">
        <v>292.44167600000003</v>
      </c>
      <c r="G19" s="40">
        <f t="shared" si="0"/>
        <v>329.15485666666643</v>
      </c>
      <c r="H19" s="40"/>
      <c r="I19" s="40">
        <v>2134.9061585900004</v>
      </c>
      <c r="J19" s="40">
        <v>1514.7289189600001</v>
      </c>
      <c r="K19" s="40">
        <v>153.52895138</v>
      </c>
      <c r="L19" s="40">
        <f t="shared" si="1"/>
        <v>466.64828825000029</v>
      </c>
      <c r="M19" s="41">
        <f t="shared" si="2"/>
        <v>41.771655133915523</v>
      </c>
      <c r="N19" s="8"/>
      <c r="O19" s="9"/>
      <c r="P19" s="8"/>
    </row>
    <row r="20" spans="1:17" s="1" customFormat="1" ht="15" customHeight="1" x14ac:dyDescent="0.2">
      <c r="A20" s="74">
        <v>9</v>
      </c>
      <c r="B20" s="75" t="s">
        <v>33</v>
      </c>
      <c r="C20" s="76" t="s">
        <v>34</v>
      </c>
      <c r="D20" s="40">
        <v>0</v>
      </c>
      <c r="E20" s="40">
        <v>0</v>
      </c>
      <c r="F20" s="40">
        <v>0</v>
      </c>
      <c r="G20" s="40">
        <f t="shared" si="0"/>
        <v>0</v>
      </c>
      <c r="H20" s="40"/>
      <c r="I20" s="40">
        <v>0</v>
      </c>
      <c r="J20" s="40">
        <v>0</v>
      </c>
      <c r="K20" s="40">
        <v>0</v>
      </c>
      <c r="L20" s="40">
        <f t="shared" si="1"/>
        <v>0</v>
      </c>
      <c r="M20" s="41" t="str">
        <f t="shared" si="2"/>
        <v>N.A.</v>
      </c>
      <c r="N20" s="8"/>
      <c r="O20" s="9"/>
      <c r="P20" s="8"/>
    </row>
    <row r="21" spans="1:17" s="1" customFormat="1" ht="15" customHeight="1" x14ac:dyDescent="0.2">
      <c r="A21" s="74">
        <v>10</v>
      </c>
      <c r="B21" s="75" t="s">
        <v>33</v>
      </c>
      <c r="C21" s="76" t="s">
        <v>35</v>
      </c>
      <c r="D21" s="40">
        <v>152.97374400000001</v>
      </c>
      <c r="E21" s="40">
        <v>131.19003366666666</v>
      </c>
      <c r="F21" s="40">
        <v>20.381753999999997</v>
      </c>
      <c r="G21" s="40">
        <f t="shared" si="0"/>
        <v>1.4019563333333487</v>
      </c>
      <c r="H21" s="40"/>
      <c r="I21" s="40">
        <v>640.76751986643069</v>
      </c>
      <c r="J21" s="40">
        <v>124.00381702733146</v>
      </c>
      <c r="K21" s="40">
        <v>21.057732399999999</v>
      </c>
      <c r="L21" s="40">
        <f t="shared" si="1"/>
        <v>495.70597043909919</v>
      </c>
      <c r="M21" s="41" t="str">
        <f t="shared" si="2"/>
        <v>500&lt;</v>
      </c>
      <c r="N21" s="8"/>
      <c r="O21" s="9"/>
      <c r="P21" s="8"/>
    </row>
    <row r="22" spans="1:17" s="1" customFormat="1" ht="15" customHeight="1" x14ac:dyDescent="0.2">
      <c r="A22" s="74">
        <v>11</v>
      </c>
      <c r="B22" s="75" t="s">
        <v>33</v>
      </c>
      <c r="C22" s="76" t="s">
        <v>36</v>
      </c>
      <c r="D22" s="40">
        <v>0</v>
      </c>
      <c r="E22" s="40">
        <v>0</v>
      </c>
      <c r="F22" s="40">
        <v>0</v>
      </c>
      <c r="G22" s="40">
        <f t="shared" si="0"/>
        <v>0</v>
      </c>
      <c r="H22" s="40"/>
      <c r="I22" s="40">
        <v>0</v>
      </c>
      <c r="J22" s="40">
        <v>0</v>
      </c>
      <c r="K22" s="40">
        <v>0</v>
      </c>
      <c r="L22" s="40">
        <f t="shared" si="1"/>
        <v>0</v>
      </c>
      <c r="M22" s="41" t="str">
        <f t="shared" si="2"/>
        <v>N.A.</v>
      </c>
      <c r="N22" s="8"/>
      <c r="O22" s="9"/>
      <c r="P22" s="8"/>
    </row>
    <row r="23" spans="1:17" s="1" customFormat="1" ht="15" customHeight="1" x14ac:dyDescent="0.2">
      <c r="A23" s="74">
        <v>12</v>
      </c>
      <c r="B23" s="75" t="s">
        <v>37</v>
      </c>
      <c r="C23" s="76" t="s">
        <v>38</v>
      </c>
      <c r="D23" s="40">
        <v>564.1469566666666</v>
      </c>
      <c r="E23" s="40">
        <v>99.912634999999995</v>
      </c>
      <c r="F23" s="40">
        <v>3.5929959999999999</v>
      </c>
      <c r="G23" s="40">
        <f t="shared" si="0"/>
        <v>460.64132566666655</v>
      </c>
      <c r="H23" s="40"/>
      <c r="I23" s="40">
        <v>267.26989400751648</v>
      </c>
      <c r="J23" s="40">
        <v>74.098087777037847</v>
      </c>
      <c r="K23" s="40">
        <v>3.6433513100000003</v>
      </c>
      <c r="L23" s="40">
        <f t="shared" si="1"/>
        <v>189.52845492047862</v>
      </c>
      <c r="M23" s="41">
        <f t="shared" si="2"/>
        <v>-58.855525034324231</v>
      </c>
      <c r="N23" s="8"/>
      <c r="O23" s="9"/>
      <c r="P23" s="8"/>
    </row>
    <row r="24" spans="1:17" s="1" customFormat="1" ht="15" customHeight="1" x14ac:dyDescent="0.2">
      <c r="A24" s="74">
        <v>13</v>
      </c>
      <c r="B24" s="75" t="s">
        <v>37</v>
      </c>
      <c r="C24" s="76" t="s">
        <v>39</v>
      </c>
      <c r="D24" s="40">
        <v>57.419073333333344</v>
      </c>
      <c r="E24" s="40">
        <v>41.680430333333334</v>
      </c>
      <c r="F24" s="40">
        <v>4.4481799999999998</v>
      </c>
      <c r="G24" s="40">
        <f t="shared" si="0"/>
        <v>11.29046300000001</v>
      </c>
      <c r="H24" s="40"/>
      <c r="I24" s="40">
        <v>232.18324699784193</v>
      </c>
      <c r="J24" s="40">
        <v>38.479257115519466</v>
      </c>
      <c r="K24" s="40">
        <v>4.5225918500000004</v>
      </c>
      <c r="L24" s="40">
        <f t="shared" si="1"/>
        <v>189.18139803232248</v>
      </c>
      <c r="M24" s="41" t="str">
        <f t="shared" si="2"/>
        <v>500&lt;</v>
      </c>
      <c r="N24" s="8"/>
      <c r="O24" s="9"/>
      <c r="P24" s="8"/>
    </row>
    <row r="25" spans="1:17" s="1" customFormat="1" ht="15" customHeight="1" x14ac:dyDescent="0.2">
      <c r="A25" s="74">
        <v>14</v>
      </c>
      <c r="B25" s="75" t="s">
        <v>37</v>
      </c>
      <c r="C25" s="76" t="s">
        <v>40</v>
      </c>
      <c r="D25" s="40">
        <v>0</v>
      </c>
      <c r="E25" s="40">
        <v>0</v>
      </c>
      <c r="F25" s="40">
        <v>0</v>
      </c>
      <c r="G25" s="40">
        <f t="shared" si="0"/>
        <v>0</v>
      </c>
      <c r="H25" s="40"/>
      <c r="I25" s="40">
        <v>0</v>
      </c>
      <c r="J25" s="40">
        <v>0</v>
      </c>
      <c r="K25" s="40">
        <v>0</v>
      </c>
      <c r="L25" s="40">
        <f t="shared" si="1"/>
        <v>0</v>
      </c>
      <c r="M25" s="41" t="str">
        <f t="shared" si="2"/>
        <v>N.A.</v>
      </c>
      <c r="N25" s="8"/>
      <c r="O25" s="9"/>
      <c r="P25" s="8"/>
      <c r="Q25" s="10"/>
    </row>
    <row r="26" spans="1:17" s="1" customFormat="1" ht="15" customHeight="1" x14ac:dyDescent="0.2">
      <c r="A26" s="74">
        <v>15</v>
      </c>
      <c r="B26" s="75" t="s">
        <v>37</v>
      </c>
      <c r="C26" s="76" t="s">
        <v>41</v>
      </c>
      <c r="D26" s="40">
        <v>0</v>
      </c>
      <c r="E26" s="40">
        <v>0</v>
      </c>
      <c r="F26" s="40">
        <v>0</v>
      </c>
      <c r="G26" s="40">
        <f t="shared" si="0"/>
        <v>0</v>
      </c>
      <c r="H26" s="40"/>
      <c r="I26" s="40">
        <v>0</v>
      </c>
      <c r="J26" s="40">
        <v>0</v>
      </c>
      <c r="K26" s="40">
        <v>0</v>
      </c>
      <c r="L26" s="40">
        <f t="shared" si="1"/>
        <v>0</v>
      </c>
      <c r="M26" s="41" t="str">
        <f t="shared" si="2"/>
        <v>N.A.</v>
      </c>
      <c r="N26" s="8"/>
      <c r="O26" s="9"/>
      <c r="P26" s="8"/>
    </row>
    <row r="27" spans="1:17" s="1" customFormat="1" ht="15" customHeight="1" x14ac:dyDescent="0.2">
      <c r="A27" s="74">
        <v>16</v>
      </c>
      <c r="B27" s="75" t="s">
        <v>37</v>
      </c>
      <c r="C27" s="76" t="s">
        <v>42</v>
      </c>
      <c r="D27" s="40">
        <v>169.76576399999999</v>
      </c>
      <c r="E27" s="40">
        <v>215.74657399999998</v>
      </c>
      <c r="F27" s="40">
        <v>10.962510999999999</v>
      </c>
      <c r="G27" s="40">
        <f t="shared" si="0"/>
        <v>-56.94332099999999</v>
      </c>
      <c r="H27" s="40"/>
      <c r="I27" s="40">
        <v>1327.1518249114031</v>
      </c>
      <c r="J27" s="40">
        <v>249.18676417602614</v>
      </c>
      <c r="K27" s="40">
        <v>11.203655210000003</v>
      </c>
      <c r="L27" s="40">
        <f t="shared" si="1"/>
        <v>1066.7614055253769</v>
      </c>
      <c r="M27" s="41" t="str">
        <f t="shared" si="2"/>
        <v>&lt;-500</v>
      </c>
      <c r="N27" s="8"/>
      <c r="O27" s="9"/>
      <c r="P27" s="8"/>
    </row>
    <row r="28" spans="1:17" s="1" customFormat="1" ht="15" customHeight="1" x14ac:dyDescent="0.2">
      <c r="A28" s="74">
        <v>17</v>
      </c>
      <c r="B28" s="75" t="s">
        <v>33</v>
      </c>
      <c r="C28" s="76" t="s">
        <v>43</v>
      </c>
      <c r="D28" s="40">
        <v>0</v>
      </c>
      <c r="E28" s="40">
        <v>0</v>
      </c>
      <c r="F28" s="40">
        <v>0</v>
      </c>
      <c r="G28" s="40">
        <f t="shared" si="0"/>
        <v>0</v>
      </c>
      <c r="H28" s="40"/>
      <c r="I28" s="40">
        <v>0</v>
      </c>
      <c r="J28" s="40">
        <v>0</v>
      </c>
      <c r="K28" s="40">
        <v>0</v>
      </c>
      <c r="L28" s="40">
        <f t="shared" si="1"/>
        <v>0</v>
      </c>
      <c r="M28" s="41" t="str">
        <f t="shared" si="2"/>
        <v>N.A.</v>
      </c>
      <c r="N28" s="8"/>
      <c r="O28" s="9"/>
      <c r="P28" s="8"/>
    </row>
    <row r="29" spans="1:17" s="1" customFormat="1" ht="15" customHeight="1" x14ac:dyDescent="0.2">
      <c r="A29" s="74">
        <v>18</v>
      </c>
      <c r="B29" s="75" t="s">
        <v>33</v>
      </c>
      <c r="C29" s="76" t="s">
        <v>44</v>
      </c>
      <c r="D29" s="40">
        <v>0</v>
      </c>
      <c r="E29" s="40">
        <v>0</v>
      </c>
      <c r="F29" s="40">
        <v>0</v>
      </c>
      <c r="G29" s="40">
        <f t="shared" si="0"/>
        <v>0</v>
      </c>
      <c r="H29" s="40"/>
      <c r="I29" s="40">
        <v>0</v>
      </c>
      <c r="J29" s="40">
        <v>0</v>
      </c>
      <c r="K29" s="40">
        <v>0</v>
      </c>
      <c r="L29" s="40">
        <f t="shared" si="1"/>
        <v>0</v>
      </c>
      <c r="M29" s="41" t="str">
        <f t="shared" si="2"/>
        <v>N.A.</v>
      </c>
      <c r="N29" s="8"/>
      <c r="O29" s="9"/>
      <c r="P29" s="8"/>
    </row>
    <row r="30" spans="1:17" s="1" customFormat="1" ht="15" customHeight="1" x14ac:dyDescent="0.2">
      <c r="A30" s="74">
        <v>19</v>
      </c>
      <c r="B30" s="75" t="s">
        <v>33</v>
      </c>
      <c r="C30" s="76" t="s">
        <v>45</v>
      </c>
      <c r="D30" s="40">
        <v>0</v>
      </c>
      <c r="E30" s="40">
        <v>0</v>
      </c>
      <c r="F30" s="40">
        <v>0</v>
      </c>
      <c r="G30" s="40">
        <f t="shared" si="0"/>
        <v>0</v>
      </c>
      <c r="H30" s="40"/>
      <c r="I30" s="40">
        <v>0</v>
      </c>
      <c r="J30" s="40">
        <v>0</v>
      </c>
      <c r="K30" s="40">
        <v>0</v>
      </c>
      <c r="L30" s="40">
        <f t="shared" si="1"/>
        <v>0</v>
      </c>
      <c r="M30" s="41" t="str">
        <f t="shared" si="2"/>
        <v>N.A.</v>
      </c>
      <c r="N30" s="8"/>
      <c r="O30" s="9"/>
      <c r="P30" s="8"/>
    </row>
    <row r="31" spans="1:17" s="1" customFormat="1" ht="15" customHeight="1" x14ac:dyDescent="0.2">
      <c r="A31" s="74">
        <v>20</v>
      </c>
      <c r="B31" s="75" t="s">
        <v>33</v>
      </c>
      <c r="C31" s="76" t="s">
        <v>46</v>
      </c>
      <c r="D31" s="40">
        <v>0</v>
      </c>
      <c r="E31" s="40">
        <v>0</v>
      </c>
      <c r="F31" s="40">
        <v>0</v>
      </c>
      <c r="G31" s="40">
        <f t="shared" si="0"/>
        <v>0</v>
      </c>
      <c r="H31" s="40"/>
      <c r="I31" s="40">
        <v>0</v>
      </c>
      <c r="J31" s="40">
        <v>0</v>
      </c>
      <c r="K31" s="40">
        <v>0</v>
      </c>
      <c r="L31" s="40">
        <f t="shared" si="1"/>
        <v>0</v>
      </c>
      <c r="M31" s="41" t="str">
        <f t="shared" si="2"/>
        <v>N.A.</v>
      </c>
      <c r="N31" s="8"/>
      <c r="O31" s="9"/>
      <c r="P31" s="8"/>
    </row>
    <row r="32" spans="1:17" s="1" customFormat="1" ht="15" customHeight="1" x14ac:dyDescent="0.2">
      <c r="A32" s="74">
        <v>21</v>
      </c>
      <c r="B32" s="75" t="s">
        <v>37</v>
      </c>
      <c r="C32" s="76" t="s">
        <v>47</v>
      </c>
      <c r="D32" s="40">
        <v>0</v>
      </c>
      <c r="E32" s="40">
        <v>0</v>
      </c>
      <c r="F32" s="40">
        <v>0</v>
      </c>
      <c r="G32" s="40">
        <f t="shared" si="0"/>
        <v>0</v>
      </c>
      <c r="H32" s="40"/>
      <c r="I32" s="40">
        <v>0</v>
      </c>
      <c r="J32" s="40">
        <v>0</v>
      </c>
      <c r="K32" s="40">
        <v>0</v>
      </c>
      <c r="L32" s="40">
        <f t="shared" si="1"/>
        <v>0</v>
      </c>
      <c r="M32" s="41" t="str">
        <f t="shared" si="2"/>
        <v>N.A.</v>
      </c>
      <c r="N32" s="8"/>
      <c r="O32" s="9"/>
      <c r="P32" s="8"/>
    </row>
    <row r="33" spans="1:16" s="1" customFormat="1" ht="15" customHeight="1" x14ac:dyDescent="0.2">
      <c r="A33" s="74">
        <v>22</v>
      </c>
      <c r="B33" s="75" t="s">
        <v>37</v>
      </c>
      <c r="C33" s="76" t="s">
        <v>48</v>
      </c>
      <c r="D33" s="40">
        <v>0</v>
      </c>
      <c r="E33" s="40">
        <v>0</v>
      </c>
      <c r="F33" s="40">
        <v>0</v>
      </c>
      <c r="G33" s="40">
        <f t="shared" si="0"/>
        <v>0</v>
      </c>
      <c r="H33" s="40"/>
      <c r="I33" s="40">
        <v>0</v>
      </c>
      <c r="J33" s="40">
        <v>0</v>
      </c>
      <c r="K33" s="40">
        <v>0</v>
      </c>
      <c r="L33" s="40">
        <f t="shared" si="1"/>
        <v>0</v>
      </c>
      <c r="M33" s="41" t="str">
        <f t="shared" si="2"/>
        <v>N.A.</v>
      </c>
      <c r="N33" s="8"/>
      <c r="O33" s="9"/>
      <c r="P33" s="8"/>
    </row>
    <row r="34" spans="1:16" s="1" customFormat="1" ht="15" customHeight="1" x14ac:dyDescent="0.2">
      <c r="A34" s="74">
        <v>23</v>
      </c>
      <c r="B34" s="75" t="s">
        <v>37</v>
      </c>
      <c r="C34" s="76" t="s">
        <v>49</v>
      </c>
      <c r="D34" s="40">
        <v>0</v>
      </c>
      <c r="E34" s="40">
        <v>0</v>
      </c>
      <c r="F34" s="40">
        <v>0</v>
      </c>
      <c r="G34" s="40">
        <f t="shared" si="0"/>
        <v>0</v>
      </c>
      <c r="H34" s="40"/>
      <c r="I34" s="40">
        <v>0</v>
      </c>
      <c r="J34" s="40">
        <v>0</v>
      </c>
      <c r="K34" s="40">
        <v>0</v>
      </c>
      <c r="L34" s="40">
        <f t="shared" si="1"/>
        <v>0</v>
      </c>
      <c r="M34" s="41" t="str">
        <f t="shared" si="2"/>
        <v>N.A.</v>
      </c>
      <c r="N34" s="8"/>
      <c r="O34" s="9"/>
      <c r="P34" s="8"/>
    </row>
    <row r="35" spans="1:16" s="1" customFormat="1" ht="15" customHeight="1" x14ac:dyDescent="0.2">
      <c r="A35" s="74">
        <v>24</v>
      </c>
      <c r="B35" s="75" t="s">
        <v>37</v>
      </c>
      <c r="C35" s="73" t="s">
        <v>50</v>
      </c>
      <c r="D35" s="40">
        <v>0</v>
      </c>
      <c r="E35" s="40">
        <v>0</v>
      </c>
      <c r="F35" s="40">
        <v>0</v>
      </c>
      <c r="G35" s="40">
        <f t="shared" si="0"/>
        <v>0</v>
      </c>
      <c r="H35" s="40"/>
      <c r="I35" s="40">
        <v>0</v>
      </c>
      <c r="J35" s="40">
        <v>0</v>
      </c>
      <c r="K35" s="40">
        <v>0</v>
      </c>
      <c r="L35" s="40">
        <f t="shared" si="1"/>
        <v>0</v>
      </c>
      <c r="M35" s="41" t="str">
        <f t="shared" si="2"/>
        <v>N.A.</v>
      </c>
      <c r="N35" s="8"/>
      <c r="O35" s="9"/>
      <c r="P35" s="8"/>
    </row>
    <row r="36" spans="1:16" s="1" customFormat="1" ht="15" customHeight="1" x14ac:dyDescent="0.2">
      <c r="A36" s="74">
        <v>25</v>
      </c>
      <c r="B36" s="75" t="s">
        <v>21</v>
      </c>
      <c r="C36" s="76" t="s">
        <v>51</v>
      </c>
      <c r="D36" s="40">
        <v>429.62479533333328</v>
      </c>
      <c r="E36" s="40">
        <v>205.47339066666666</v>
      </c>
      <c r="F36" s="40">
        <v>1.101132</v>
      </c>
      <c r="G36" s="40">
        <f t="shared" si="0"/>
        <v>223.05027266666661</v>
      </c>
      <c r="H36" s="40"/>
      <c r="I36" s="40">
        <v>408.98637985581007</v>
      </c>
      <c r="J36" s="40">
        <v>143.51690150054282</v>
      </c>
      <c r="K36" s="40">
        <v>2.2077215799999999</v>
      </c>
      <c r="L36" s="40">
        <f t="shared" si="1"/>
        <v>263.26175677526726</v>
      </c>
      <c r="M36" s="41">
        <f t="shared" si="2"/>
        <v>18.027991460335024</v>
      </c>
      <c r="N36" s="8"/>
      <c r="O36" s="9"/>
      <c r="P36" s="8"/>
    </row>
    <row r="37" spans="1:16" s="1" customFormat="1" ht="15" customHeight="1" x14ac:dyDescent="0.2">
      <c r="A37" s="74">
        <v>26</v>
      </c>
      <c r="B37" s="75" t="s">
        <v>52</v>
      </c>
      <c r="C37" s="76" t="s">
        <v>53</v>
      </c>
      <c r="D37" s="40">
        <v>332.45327666666668</v>
      </c>
      <c r="E37" s="40">
        <v>108.591418</v>
      </c>
      <c r="F37" s="40">
        <v>7.9542769999999994</v>
      </c>
      <c r="G37" s="40">
        <f t="shared" si="0"/>
        <v>215.90758166666669</v>
      </c>
      <c r="H37" s="40"/>
      <c r="I37" s="40">
        <v>1780.7462163199998</v>
      </c>
      <c r="J37" s="40">
        <v>116.008251875</v>
      </c>
      <c r="K37" s="40">
        <v>11.352395399999999</v>
      </c>
      <c r="L37" s="40">
        <f t="shared" si="1"/>
        <v>1653.3855690449998</v>
      </c>
      <c r="M37" s="41" t="str">
        <f t="shared" si="2"/>
        <v>500&lt;</v>
      </c>
      <c r="N37" s="8"/>
      <c r="O37" s="9"/>
      <c r="P37" s="8"/>
    </row>
    <row r="38" spans="1:16" s="1" customFormat="1" ht="15" customHeight="1" x14ac:dyDescent="0.2">
      <c r="A38" s="74">
        <v>27</v>
      </c>
      <c r="B38" s="75" t="s">
        <v>33</v>
      </c>
      <c r="C38" s="76" t="s">
        <v>54</v>
      </c>
      <c r="D38" s="40">
        <v>145.205466</v>
      </c>
      <c r="E38" s="40">
        <v>49.508672000000004</v>
      </c>
      <c r="F38" s="40">
        <v>1.7316400000000003</v>
      </c>
      <c r="G38" s="40">
        <f t="shared" si="0"/>
        <v>93.965153999999998</v>
      </c>
      <c r="H38" s="40"/>
      <c r="I38" s="40">
        <v>985.8699008094876</v>
      </c>
      <c r="J38" s="40">
        <v>45.372461124421633</v>
      </c>
      <c r="K38" s="40">
        <v>1.6690358199999999</v>
      </c>
      <c r="L38" s="40">
        <f t="shared" si="1"/>
        <v>938.82840386506598</v>
      </c>
      <c r="M38" s="41" t="str">
        <f t="shared" si="2"/>
        <v>500&lt;</v>
      </c>
      <c r="N38" s="8"/>
      <c r="O38" s="9"/>
      <c r="P38" s="8"/>
    </row>
    <row r="39" spans="1:16" s="1" customFormat="1" ht="15" customHeight="1" x14ac:dyDescent="0.2">
      <c r="A39" s="74">
        <v>28</v>
      </c>
      <c r="B39" s="75" t="s">
        <v>33</v>
      </c>
      <c r="C39" s="76" t="s">
        <v>55</v>
      </c>
      <c r="D39" s="40">
        <v>145.22757466666667</v>
      </c>
      <c r="E39" s="40">
        <v>90.913620666666674</v>
      </c>
      <c r="F39" s="40">
        <v>0.55400000000000005</v>
      </c>
      <c r="G39" s="40">
        <f t="shared" si="0"/>
        <v>53.759953999999993</v>
      </c>
      <c r="H39" s="40"/>
      <c r="I39" s="40">
        <v>949.57485805796364</v>
      </c>
      <c r="J39" s="40">
        <v>74.31034851135243</v>
      </c>
      <c r="K39" s="40">
        <v>1.7553615000000002</v>
      </c>
      <c r="L39" s="40">
        <f t="shared" si="1"/>
        <v>873.50914804661113</v>
      </c>
      <c r="M39" s="41" t="str">
        <f t="shared" si="2"/>
        <v>500&lt;</v>
      </c>
      <c r="N39" s="8"/>
      <c r="O39" s="9"/>
      <c r="P39" s="8"/>
    </row>
    <row r="40" spans="1:16" s="1" customFormat="1" ht="15" customHeight="1" x14ac:dyDescent="0.2">
      <c r="A40" s="74">
        <v>29</v>
      </c>
      <c r="B40" s="75" t="s">
        <v>33</v>
      </c>
      <c r="C40" s="76" t="s">
        <v>56</v>
      </c>
      <c r="D40" s="40">
        <v>0</v>
      </c>
      <c r="E40" s="40">
        <v>0</v>
      </c>
      <c r="F40" s="40">
        <v>0</v>
      </c>
      <c r="G40" s="40">
        <f t="shared" si="0"/>
        <v>0</v>
      </c>
      <c r="H40" s="40"/>
      <c r="I40" s="40">
        <v>64.721435680354475</v>
      </c>
      <c r="J40" s="40">
        <v>0</v>
      </c>
      <c r="K40" s="40">
        <v>0</v>
      </c>
      <c r="L40" s="40">
        <f t="shared" si="1"/>
        <v>64.721435680354475</v>
      </c>
      <c r="M40" s="41" t="str">
        <f t="shared" si="2"/>
        <v>N.A.</v>
      </c>
      <c r="N40" s="8"/>
      <c r="O40" s="9"/>
      <c r="P40" s="8"/>
    </row>
    <row r="41" spans="1:16" s="1" customFormat="1" ht="15" customHeight="1" x14ac:dyDescent="0.2">
      <c r="A41" s="74">
        <v>30</v>
      </c>
      <c r="B41" s="75" t="s">
        <v>33</v>
      </c>
      <c r="C41" s="73" t="s">
        <v>57</v>
      </c>
      <c r="D41" s="40">
        <v>281.7834933333333</v>
      </c>
      <c r="E41" s="40">
        <v>34.926746666666666</v>
      </c>
      <c r="F41" s="40">
        <v>0.29237099999999999</v>
      </c>
      <c r="G41" s="40">
        <f t="shared" si="0"/>
        <v>246.56437566666662</v>
      </c>
      <c r="H41" s="40"/>
      <c r="I41" s="40">
        <v>113.12330204538767</v>
      </c>
      <c r="J41" s="40">
        <v>29.662640308228411</v>
      </c>
      <c r="K41" s="40">
        <v>1.3217875700000001</v>
      </c>
      <c r="L41" s="40">
        <f t="shared" si="1"/>
        <v>82.138874167159258</v>
      </c>
      <c r="M41" s="41">
        <f t="shared" si="2"/>
        <v>-66.686641594078537</v>
      </c>
      <c r="N41" s="8"/>
      <c r="O41" s="9"/>
      <c r="P41" s="8"/>
    </row>
    <row r="42" spans="1:16" s="1" customFormat="1" ht="15" customHeight="1" x14ac:dyDescent="0.2">
      <c r="A42" s="74">
        <v>31</v>
      </c>
      <c r="B42" s="75" t="s">
        <v>33</v>
      </c>
      <c r="C42" s="76" t="s">
        <v>58</v>
      </c>
      <c r="D42" s="40">
        <v>269.32502533333331</v>
      </c>
      <c r="E42" s="40">
        <v>169.93300833333336</v>
      </c>
      <c r="F42" s="40">
        <v>2.99072</v>
      </c>
      <c r="G42" s="40">
        <f t="shared" si="0"/>
        <v>96.401296999999957</v>
      </c>
      <c r="H42" s="40"/>
      <c r="I42" s="40">
        <v>315</v>
      </c>
      <c r="J42" s="40">
        <v>155.01500635924498</v>
      </c>
      <c r="K42" s="40">
        <v>7.6783325699999994</v>
      </c>
      <c r="L42" s="40">
        <f t="shared" si="1"/>
        <v>152.30666107075501</v>
      </c>
      <c r="M42" s="41">
        <f t="shared" si="2"/>
        <v>57.992336006387013</v>
      </c>
      <c r="N42" s="8"/>
      <c r="O42" s="9"/>
      <c r="P42" s="8"/>
    </row>
    <row r="43" spans="1:16" s="1" customFormat="1" ht="15" customHeight="1" thickBot="1" x14ac:dyDescent="0.25">
      <c r="A43" s="87">
        <v>32</v>
      </c>
      <c r="B43" s="88" t="s">
        <v>37</v>
      </c>
      <c r="C43" s="89" t="s">
        <v>59</v>
      </c>
      <c r="D43" s="64">
        <v>0</v>
      </c>
      <c r="E43" s="64">
        <v>0</v>
      </c>
      <c r="F43" s="64">
        <v>0</v>
      </c>
      <c r="G43" s="64">
        <f t="shared" si="0"/>
        <v>0</v>
      </c>
      <c r="H43" s="64"/>
      <c r="I43" s="64">
        <v>0</v>
      </c>
      <c r="J43" s="64">
        <v>0</v>
      </c>
      <c r="K43" s="64">
        <v>0</v>
      </c>
      <c r="L43" s="64">
        <f t="shared" si="1"/>
        <v>0</v>
      </c>
      <c r="M43" s="65" t="str">
        <f t="shared" si="2"/>
        <v>N.A.</v>
      </c>
      <c r="N43" s="8"/>
      <c r="O43" s="9"/>
      <c r="P43" s="8"/>
    </row>
    <row r="44" spans="1:16" s="1" customFormat="1" ht="15" customHeight="1" x14ac:dyDescent="0.2">
      <c r="A44" s="74">
        <v>33</v>
      </c>
      <c r="B44" s="75" t="s">
        <v>37</v>
      </c>
      <c r="C44" s="73" t="s">
        <v>60</v>
      </c>
      <c r="D44" s="40">
        <v>90.305334000000002</v>
      </c>
      <c r="E44" s="40">
        <v>15.527655333333332</v>
      </c>
      <c r="F44" s="40">
        <v>0.145957</v>
      </c>
      <c r="G44" s="40">
        <f t="shared" si="0"/>
        <v>74.631721666666678</v>
      </c>
      <c r="H44" s="40"/>
      <c r="I44" s="40">
        <v>63.714902919939632</v>
      </c>
      <c r="J44" s="40">
        <v>13.158023361131489</v>
      </c>
      <c r="K44" s="40">
        <v>0.12639615999999998</v>
      </c>
      <c r="L44" s="40">
        <f t="shared" si="1"/>
        <v>50.430483398808143</v>
      </c>
      <c r="M44" s="41">
        <f t="shared" si="2"/>
        <v>-32.427549207494316</v>
      </c>
      <c r="N44" s="8"/>
      <c r="O44" s="9"/>
      <c r="P44" s="8"/>
    </row>
    <row r="45" spans="1:16" s="1" customFormat="1" ht="15" customHeight="1" x14ac:dyDescent="0.2">
      <c r="A45" s="74">
        <v>34</v>
      </c>
      <c r="B45" s="75" t="s">
        <v>37</v>
      </c>
      <c r="C45" s="73" t="s">
        <v>61</v>
      </c>
      <c r="D45" s="40">
        <v>0</v>
      </c>
      <c r="E45" s="40">
        <v>0</v>
      </c>
      <c r="F45" s="40">
        <v>0</v>
      </c>
      <c r="G45" s="40">
        <f t="shared" si="0"/>
        <v>0</v>
      </c>
      <c r="H45" s="40"/>
      <c r="I45" s="40">
        <v>0</v>
      </c>
      <c r="J45" s="40">
        <v>0</v>
      </c>
      <c r="K45" s="40">
        <v>0</v>
      </c>
      <c r="L45" s="40">
        <f t="shared" si="1"/>
        <v>0</v>
      </c>
      <c r="M45" s="41" t="str">
        <f t="shared" si="2"/>
        <v>N.A.</v>
      </c>
      <c r="N45" s="8"/>
      <c r="O45" s="9"/>
      <c r="P45" s="8"/>
    </row>
    <row r="46" spans="1:16" s="1" customFormat="1" ht="15" customHeight="1" x14ac:dyDescent="0.2">
      <c r="A46" s="77">
        <v>35</v>
      </c>
      <c r="B46" s="78" t="s">
        <v>37</v>
      </c>
      <c r="C46" s="79" t="s">
        <v>62</v>
      </c>
      <c r="D46" s="40">
        <v>0</v>
      </c>
      <c r="E46" s="40">
        <v>0</v>
      </c>
      <c r="F46" s="40">
        <v>0</v>
      </c>
      <c r="G46" s="40">
        <f t="shared" si="0"/>
        <v>0</v>
      </c>
      <c r="H46" s="40"/>
      <c r="I46" s="40">
        <v>0</v>
      </c>
      <c r="J46" s="40">
        <v>0</v>
      </c>
      <c r="K46" s="40">
        <v>0</v>
      </c>
      <c r="L46" s="40">
        <f t="shared" si="1"/>
        <v>0</v>
      </c>
      <c r="M46" s="41" t="str">
        <f t="shared" si="2"/>
        <v>N.A.</v>
      </c>
      <c r="N46" s="8"/>
      <c r="O46" s="9"/>
      <c r="P46" s="8"/>
    </row>
    <row r="47" spans="1:16" s="1" customFormat="1" ht="15" customHeight="1" x14ac:dyDescent="0.2">
      <c r="A47" s="77">
        <v>36</v>
      </c>
      <c r="B47" s="78" t="s">
        <v>37</v>
      </c>
      <c r="C47" s="80" t="s">
        <v>63</v>
      </c>
      <c r="D47" s="40">
        <v>0</v>
      </c>
      <c r="E47" s="40">
        <v>0</v>
      </c>
      <c r="F47" s="40">
        <v>0</v>
      </c>
      <c r="G47" s="40">
        <f t="shared" si="0"/>
        <v>0</v>
      </c>
      <c r="H47" s="40"/>
      <c r="I47" s="40">
        <v>17.243595405939324</v>
      </c>
      <c r="J47" s="40">
        <v>2.5418253543792488</v>
      </c>
      <c r="K47" s="40">
        <v>0</v>
      </c>
      <c r="L47" s="40">
        <f t="shared" si="1"/>
        <v>14.701770051560075</v>
      </c>
      <c r="M47" s="41" t="str">
        <f t="shared" si="2"/>
        <v>N.A.</v>
      </c>
      <c r="N47" s="8"/>
      <c r="O47" s="9"/>
      <c r="P47" s="8"/>
    </row>
    <row r="48" spans="1:16" s="1" customFormat="1" ht="15" customHeight="1" x14ac:dyDescent="0.2">
      <c r="A48" s="74">
        <v>37</v>
      </c>
      <c r="B48" s="75" t="s">
        <v>37</v>
      </c>
      <c r="C48" s="73" t="s">
        <v>64</v>
      </c>
      <c r="D48" s="40">
        <v>0</v>
      </c>
      <c r="E48" s="40">
        <v>0</v>
      </c>
      <c r="F48" s="40">
        <v>0</v>
      </c>
      <c r="G48" s="40">
        <f t="shared" si="0"/>
        <v>0</v>
      </c>
      <c r="H48" s="40"/>
      <c r="I48" s="40">
        <v>0</v>
      </c>
      <c r="J48" s="40">
        <v>0</v>
      </c>
      <c r="K48" s="40">
        <v>0</v>
      </c>
      <c r="L48" s="40">
        <f t="shared" si="1"/>
        <v>0</v>
      </c>
      <c r="M48" s="41" t="str">
        <f t="shared" si="2"/>
        <v>N.A.</v>
      </c>
      <c r="N48" s="8"/>
      <c r="O48" s="9"/>
      <c r="P48" s="8"/>
    </row>
    <row r="49" spans="1:16" s="1" customFormat="1" ht="15" customHeight="1" x14ac:dyDescent="0.2">
      <c r="A49" s="74">
        <v>38</v>
      </c>
      <c r="B49" s="75" t="s">
        <v>23</v>
      </c>
      <c r="C49" s="76" t="s">
        <v>65</v>
      </c>
      <c r="D49" s="40">
        <v>1084.1577180000002</v>
      </c>
      <c r="E49" s="40">
        <v>436.30781966666666</v>
      </c>
      <c r="F49" s="40">
        <v>2.6197710000000001</v>
      </c>
      <c r="G49" s="40">
        <f t="shared" si="0"/>
        <v>645.23012733333348</v>
      </c>
      <c r="H49" s="40"/>
      <c r="I49" s="40">
        <v>1722.5990726099999</v>
      </c>
      <c r="J49" s="40">
        <v>259.5960580474009</v>
      </c>
      <c r="K49" s="40">
        <v>4.5386077</v>
      </c>
      <c r="L49" s="40">
        <f t="shared" si="1"/>
        <v>1458.4644068625989</v>
      </c>
      <c r="M49" s="41">
        <f t="shared" si="2"/>
        <v>126.03786541869566</v>
      </c>
      <c r="N49" s="8"/>
      <c r="O49" s="9"/>
      <c r="P49" s="8"/>
    </row>
    <row r="50" spans="1:16" s="1" customFormat="1" ht="15" customHeight="1" x14ac:dyDescent="0.2">
      <c r="A50" s="74">
        <v>39</v>
      </c>
      <c r="B50" s="75" t="s">
        <v>33</v>
      </c>
      <c r="C50" s="73" t="s">
        <v>66</v>
      </c>
      <c r="D50" s="40">
        <v>124.11083133333331</v>
      </c>
      <c r="E50" s="40">
        <v>48.884375666666664</v>
      </c>
      <c r="F50" s="40">
        <v>1.9201780000000002</v>
      </c>
      <c r="G50" s="40">
        <f t="shared" si="0"/>
        <v>73.306277666666645</v>
      </c>
      <c r="H50" s="40"/>
      <c r="I50" s="40">
        <v>162.2494478076849</v>
      </c>
      <c r="J50" s="40">
        <v>46.079150161135722</v>
      </c>
      <c r="K50" s="40">
        <v>1.8559112700000002</v>
      </c>
      <c r="L50" s="40">
        <f t="shared" si="1"/>
        <v>114.31438637654918</v>
      </c>
      <c r="M50" s="41">
        <f t="shared" si="2"/>
        <v>55.940787085591545</v>
      </c>
      <c r="N50" s="8"/>
      <c r="O50" s="9"/>
      <c r="P50" s="8"/>
    </row>
    <row r="51" spans="1:16" s="1" customFormat="1" ht="15" customHeight="1" x14ac:dyDescent="0.2">
      <c r="A51" s="74">
        <v>40</v>
      </c>
      <c r="B51" s="75" t="s">
        <v>33</v>
      </c>
      <c r="C51" s="73" t="s">
        <v>67</v>
      </c>
      <c r="D51" s="40">
        <v>23.991559333333331</v>
      </c>
      <c r="E51" s="40">
        <v>20.789085666666665</v>
      </c>
      <c r="F51" s="40">
        <v>0.76012400000000002</v>
      </c>
      <c r="G51" s="40">
        <f t="shared" si="0"/>
        <v>2.442349666666666</v>
      </c>
      <c r="H51" s="40"/>
      <c r="I51" s="40">
        <v>49.687231619834932</v>
      </c>
      <c r="J51" s="40">
        <v>17.194319758185145</v>
      </c>
      <c r="K51" s="40">
        <v>0.74945603000000005</v>
      </c>
      <c r="L51" s="40">
        <f t="shared" si="1"/>
        <v>31.743455831649786</v>
      </c>
      <c r="M51" s="41" t="str">
        <f t="shared" si="2"/>
        <v>500&lt;</v>
      </c>
      <c r="N51" s="8"/>
      <c r="O51" s="9"/>
      <c r="P51" s="8"/>
    </row>
    <row r="52" spans="1:16" s="1" customFormat="1" ht="15" customHeight="1" x14ac:dyDescent="0.2">
      <c r="A52" s="74">
        <v>41</v>
      </c>
      <c r="B52" s="75" t="s">
        <v>33</v>
      </c>
      <c r="C52" s="73" t="s">
        <v>68</v>
      </c>
      <c r="D52" s="40">
        <v>235.23589333333331</v>
      </c>
      <c r="E52" s="40">
        <v>74.731360333333342</v>
      </c>
      <c r="F52" s="40">
        <v>0.89136599999999999</v>
      </c>
      <c r="G52" s="40">
        <f t="shared" si="0"/>
        <v>159.61316699999998</v>
      </c>
      <c r="H52" s="40"/>
      <c r="I52" s="40">
        <v>212.04631056861368</v>
      </c>
      <c r="J52" s="40">
        <v>66.159992425840485</v>
      </c>
      <c r="K52" s="40">
        <v>4.7526291699999996</v>
      </c>
      <c r="L52" s="40">
        <f t="shared" si="1"/>
        <v>141.13368897277317</v>
      </c>
      <c r="M52" s="41">
        <f t="shared" si="2"/>
        <v>-11.577665160435547</v>
      </c>
      <c r="N52" s="8"/>
      <c r="O52" s="9"/>
      <c r="P52" s="8"/>
    </row>
    <row r="53" spans="1:16" s="1" customFormat="1" ht="15" customHeight="1" x14ac:dyDescent="0.2">
      <c r="A53" s="74">
        <v>42</v>
      </c>
      <c r="B53" s="75" t="s">
        <v>33</v>
      </c>
      <c r="C53" s="73" t="s">
        <v>69</v>
      </c>
      <c r="D53" s="40">
        <v>190.71133200000003</v>
      </c>
      <c r="E53" s="40">
        <v>97.276710000000008</v>
      </c>
      <c r="F53" s="40">
        <v>11.181444999999998</v>
      </c>
      <c r="G53" s="40">
        <f t="shared" si="0"/>
        <v>82.253177000000022</v>
      </c>
      <c r="H53" s="40"/>
      <c r="I53" s="40">
        <v>574.25916411128264</v>
      </c>
      <c r="J53" s="40">
        <v>80.701474515068497</v>
      </c>
      <c r="K53" s="40">
        <v>12.64067006</v>
      </c>
      <c r="L53" s="40">
        <f t="shared" si="1"/>
        <v>480.91701953621413</v>
      </c>
      <c r="M53" s="41">
        <f t="shared" si="2"/>
        <v>484.67895961783222</v>
      </c>
      <c r="N53" s="8"/>
      <c r="O53" s="9"/>
      <c r="P53" s="8"/>
    </row>
    <row r="54" spans="1:16" s="1" customFormat="1" ht="15" customHeight="1" x14ac:dyDescent="0.2">
      <c r="A54" s="77">
        <v>43</v>
      </c>
      <c r="B54" s="78" t="s">
        <v>33</v>
      </c>
      <c r="C54" s="80" t="s">
        <v>70</v>
      </c>
      <c r="D54" s="40">
        <v>174.23663866666669</v>
      </c>
      <c r="E54" s="40">
        <v>36.908605000000001</v>
      </c>
      <c r="F54" s="40">
        <v>0.69851099999999999</v>
      </c>
      <c r="G54" s="40">
        <f t="shared" si="0"/>
        <v>136.6295226666667</v>
      </c>
      <c r="H54" s="40"/>
      <c r="I54" s="40">
        <v>516.28384966600777</v>
      </c>
      <c r="J54" s="40">
        <v>30.503420538185612</v>
      </c>
      <c r="K54" s="40">
        <v>1.2804763499999998</v>
      </c>
      <c r="L54" s="40">
        <f t="shared" si="1"/>
        <v>484.49995277782216</v>
      </c>
      <c r="M54" s="41">
        <f t="shared" si="2"/>
        <v>254.60853798036788</v>
      </c>
      <c r="N54" s="8"/>
      <c r="O54" s="9"/>
      <c r="P54" s="8"/>
    </row>
    <row r="55" spans="1:16" s="11" customFormat="1" ht="15" customHeight="1" x14ac:dyDescent="0.2">
      <c r="A55" s="77">
        <v>44</v>
      </c>
      <c r="B55" s="78" t="s">
        <v>37</v>
      </c>
      <c r="C55" s="79" t="s">
        <v>71</v>
      </c>
      <c r="D55" s="40">
        <v>0</v>
      </c>
      <c r="E55" s="40">
        <v>0</v>
      </c>
      <c r="F55" s="40">
        <v>2.3583749999999997</v>
      </c>
      <c r="G55" s="40">
        <f t="shared" si="0"/>
        <v>-2.3583749999999997</v>
      </c>
      <c r="H55" s="40"/>
      <c r="I55" s="40">
        <v>17.70909152605271</v>
      </c>
      <c r="J55" s="40">
        <v>2.6104427054951205</v>
      </c>
      <c r="K55" s="40">
        <v>0</v>
      </c>
      <c r="L55" s="40">
        <f t="shared" si="1"/>
        <v>15.098648820557589</v>
      </c>
      <c r="M55" s="41" t="str">
        <f t="shared" si="2"/>
        <v>&lt;-500</v>
      </c>
      <c r="N55" s="8"/>
      <c r="O55" s="9"/>
      <c r="P55" s="8"/>
    </row>
    <row r="56" spans="1:16" s="11" customFormat="1" ht="15" customHeight="1" x14ac:dyDescent="0.2">
      <c r="A56" s="74">
        <v>45</v>
      </c>
      <c r="B56" s="75" t="s">
        <v>37</v>
      </c>
      <c r="C56" s="73" t="s">
        <v>72</v>
      </c>
      <c r="D56" s="40">
        <v>100.86290733333331</v>
      </c>
      <c r="E56" s="40">
        <v>79.222293666666673</v>
      </c>
      <c r="F56" s="40">
        <v>0</v>
      </c>
      <c r="G56" s="40">
        <f t="shared" si="0"/>
        <v>21.640613666666638</v>
      </c>
      <c r="H56" s="40"/>
      <c r="I56" s="40">
        <v>299.21905011331796</v>
      </c>
      <c r="J56" s="40">
        <v>72.329701195248887</v>
      </c>
      <c r="K56" s="40">
        <v>2.6209588900000003</v>
      </c>
      <c r="L56" s="40">
        <f t="shared" si="1"/>
        <v>224.26839002806906</v>
      </c>
      <c r="M56" s="41" t="str">
        <f t="shared" si="2"/>
        <v>500&lt;</v>
      </c>
      <c r="N56" s="8"/>
      <c r="O56" s="9"/>
      <c r="P56" s="8"/>
    </row>
    <row r="57" spans="1:16" s="1" customFormat="1" ht="15" customHeight="1" x14ac:dyDescent="0.2">
      <c r="A57" s="74">
        <v>46</v>
      </c>
      <c r="B57" s="75" t="s">
        <v>37</v>
      </c>
      <c r="C57" s="73" t="s">
        <v>73</v>
      </c>
      <c r="D57" s="40">
        <v>0</v>
      </c>
      <c r="E57" s="40">
        <v>0</v>
      </c>
      <c r="F57" s="40">
        <v>0</v>
      </c>
      <c r="G57" s="40">
        <f t="shared" si="0"/>
        <v>0</v>
      </c>
      <c r="H57" s="40"/>
      <c r="I57" s="40">
        <v>14.820442090325974</v>
      </c>
      <c r="J57" s="40">
        <v>1.8541111155598506</v>
      </c>
      <c r="K57" s="40">
        <v>0</v>
      </c>
      <c r="L57" s="40">
        <f t="shared" si="1"/>
        <v>12.966330974766123</v>
      </c>
      <c r="M57" s="41" t="str">
        <f t="shared" si="2"/>
        <v>N.A.</v>
      </c>
      <c r="N57" s="8"/>
      <c r="O57" s="9"/>
      <c r="P57" s="8"/>
    </row>
    <row r="58" spans="1:16" s="1" customFormat="1" ht="15" customHeight="1" x14ac:dyDescent="0.2">
      <c r="A58" s="74">
        <v>47</v>
      </c>
      <c r="B58" s="75" t="s">
        <v>37</v>
      </c>
      <c r="C58" s="73" t="s">
        <v>74</v>
      </c>
      <c r="D58" s="40">
        <v>144.94903933333333</v>
      </c>
      <c r="E58" s="40">
        <v>17.701903999999999</v>
      </c>
      <c r="F58" s="40">
        <v>0.22873399999999999</v>
      </c>
      <c r="G58" s="40">
        <f t="shared" si="0"/>
        <v>127.01840133333333</v>
      </c>
      <c r="H58" s="40"/>
      <c r="I58" s="40">
        <v>45.104887371360036</v>
      </c>
      <c r="J58" s="40">
        <v>12.366701793214036</v>
      </c>
      <c r="K58" s="40">
        <v>0.24265952000000002</v>
      </c>
      <c r="L58" s="40">
        <f t="shared" si="1"/>
        <v>32.495526058146005</v>
      </c>
      <c r="M58" s="41">
        <f t="shared" si="2"/>
        <v>-74.416678436324929</v>
      </c>
      <c r="N58" s="8"/>
      <c r="O58" s="9"/>
      <c r="P58" s="8"/>
    </row>
    <row r="59" spans="1:16" s="1" customFormat="1" ht="15" customHeight="1" x14ac:dyDescent="0.2">
      <c r="A59" s="74">
        <v>48</v>
      </c>
      <c r="B59" s="75" t="s">
        <v>25</v>
      </c>
      <c r="C59" s="73" t="s">
        <v>75</v>
      </c>
      <c r="D59" s="40">
        <v>742.90311466666662</v>
      </c>
      <c r="E59" s="40">
        <v>479.29855100000003</v>
      </c>
      <c r="F59" s="40">
        <v>7.0563830000000003</v>
      </c>
      <c r="G59" s="40">
        <f t="shared" si="0"/>
        <v>256.54818066666661</v>
      </c>
      <c r="H59" s="40"/>
      <c r="I59" s="40">
        <v>426.77833099705953</v>
      </c>
      <c r="J59" s="40">
        <v>303.79865285623634</v>
      </c>
      <c r="K59" s="40">
        <v>8.2702632300000012</v>
      </c>
      <c r="L59" s="40">
        <f t="shared" si="1"/>
        <v>114.70941491082318</v>
      </c>
      <c r="M59" s="41">
        <f t="shared" si="2"/>
        <v>-55.287379309126628</v>
      </c>
      <c r="N59" s="8"/>
      <c r="O59" s="9"/>
      <c r="P59" s="8"/>
    </row>
    <row r="60" spans="1:16" s="1" customFormat="1" ht="15" customHeight="1" x14ac:dyDescent="0.2">
      <c r="A60" s="77">
        <v>49</v>
      </c>
      <c r="B60" s="78" t="s">
        <v>33</v>
      </c>
      <c r="C60" s="80" t="s">
        <v>76</v>
      </c>
      <c r="D60" s="40">
        <v>716.10068066666656</v>
      </c>
      <c r="E60" s="40">
        <v>112.84714966666667</v>
      </c>
      <c r="F60" s="40">
        <v>4.2516069999999999</v>
      </c>
      <c r="G60" s="40">
        <f t="shared" si="0"/>
        <v>599.0019239999998</v>
      </c>
      <c r="H60" s="47"/>
      <c r="I60" s="40">
        <v>201.12024060413526</v>
      </c>
      <c r="J60" s="40">
        <v>91.073100018033188</v>
      </c>
      <c r="K60" s="40">
        <v>5.4929415999999991</v>
      </c>
      <c r="L60" s="40">
        <f t="shared" si="1"/>
        <v>104.55419898610208</v>
      </c>
      <c r="M60" s="41">
        <f t="shared" si="2"/>
        <v>-82.545264915359084</v>
      </c>
      <c r="N60" s="8"/>
      <c r="O60" s="9"/>
      <c r="P60" s="8"/>
    </row>
    <row r="61" spans="1:16" s="1" customFormat="1" ht="15" customHeight="1" x14ac:dyDescent="0.2">
      <c r="A61" s="77">
        <v>50</v>
      </c>
      <c r="B61" s="78" t="s">
        <v>33</v>
      </c>
      <c r="C61" s="80" t="s">
        <v>77</v>
      </c>
      <c r="D61" s="40">
        <v>571.84408666666661</v>
      </c>
      <c r="E61" s="40">
        <v>155.27462766666667</v>
      </c>
      <c r="F61" s="40">
        <v>11.291685999999999</v>
      </c>
      <c r="G61" s="40">
        <f t="shared" si="0"/>
        <v>405.27777299999991</v>
      </c>
      <c r="H61" s="47"/>
      <c r="I61" s="40">
        <v>218.33062858537292</v>
      </c>
      <c r="J61" s="40">
        <v>130.28251603766788</v>
      </c>
      <c r="K61" s="40">
        <v>12.859162269999999</v>
      </c>
      <c r="L61" s="40">
        <f t="shared" si="1"/>
        <v>75.188950277705047</v>
      </c>
      <c r="M61" s="41">
        <f t="shared" si="2"/>
        <v>-81.447551460537397</v>
      </c>
      <c r="N61" s="8"/>
      <c r="O61" s="9"/>
      <c r="P61" s="8"/>
    </row>
    <row r="62" spans="1:16" s="11" customFormat="1" ht="15" customHeight="1" x14ac:dyDescent="0.2">
      <c r="A62" s="74">
        <v>51</v>
      </c>
      <c r="B62" s="75" t="s">
        <v>33</v>
      </c>
      <c r="C62" s="76" t="s">
        <v>78</v>
      </c>
      <c r="D62" s="40">
        <v>66.067218000000011</v>
      </c>
      <c r="E62" s="40">
        <v>24.347690666666665</v>
      </c>
      <c r="F62" s="40">
        <v>2.0049929999999998</v>
      </c>
      <c r="G62" s="40">
        <f t="shared" si="0"/>
        <v>39.714534333333347</v>
      </c>
      <c r="H62" s="40"/>
      <c r="I62" s="40">
        <v>66.852023873248484</v>
      </c>
      <c r="J62" s="40">
        <v>20.984728629495038</v>
      </c>
      <c r="K62" s="40">
        <v>1.8310457600000003</v>
      </c>
      <c r="L62" s="40">
        <f t="shared" si="1"/>
        <v>44.036249483753444</v>
      </c>
      <c r="M62" s="41">
        <f t="shared" si="2"/>
        <v>10.881948442721081</v>
      </c>
      <c r="N62" s="8"/>
      <c r="O62" s="9"/>
      <c r="P62" s="8"/>
    </row>
    <row r="63" spans="1:16" s="1" customFormat="1" ht="15" customHeight="1" x14ac:dyDescent="0.2">
      <c r="A63" s="74">
        <v>52</v>
      </c>
      <c r="B63" s="75" t="s">
        <v>33</v>
      </c>
      <c r="C63" s="76" t="s">
        <v>79</v>
      </c>
      <c r="D63" s="40">
        <v>33.167988000000001</v>
      </c>
      <c r="E63" s="40">
        <v>23.006876333333331</v>
      </c>
      <c r="F63" s="40">
        <v>1.6021990000000002</v>
      </c>
      <c r="G63" s="40">
        <f t="shared" si="0"/>
        <v>8.5589126666666697</v>
      </c>
      <c r="H63" s="40"/>
      <c r="I63" s="40">
        <v>32.506624196405291</v>
      </c>
      <c r="J63" s="40">
        <v>20.019936551454922</v>
      </c>
      <c r="K63" s="40">
        <v>2.0447964499999998</v>
      </c>
      <c r="L63" s="40">
        <f t="shared" si="1"/>
        <v>10.441891194950369</v>
      </c>
      <c r="M63" s="41">
        <f t="shared" si="2"/>
        <v>22.000207288211982</v>
      </c>
      <c r="N63" s="8"/>
      <c r="O63" s="9"/>
      <c r="P63" s="8"/>
    </row>
    <row r="64" spans="1:16" s="1" customFormat="1" ht="15" customHeight="1" x14ac:dyDescent="0.2">
      <c r="A64" s="74">
        <v>53</v>
      </c>
      <c r="B64" s="75" t="s">
        <v>33</v>
      </c>
      <c r="C64" s="76" t="s">
        <v>80</v>
      </c>
      <c r="D64" s="40">
        <v>130.15123800000001</v>
      </c>
      <c r="E64" s="40">
        <v>11.654899666666665</v>
      </c>
      <c r="F64" s="40">
        <v>0.81403199999999998</v>
      </c>
      <c r="G64" s="40">
        <f t="shared" si="0"/>
        <v>117.68230633333334</v>
      </c>
      <c r="H64" s="40"/>
      <c r="I64" s="40">
        <v>6.1147788796656135</v>
      </c>
      <c r="J64" s="40">
        <v>11.145717848757206</v>
      </c>
      <c r="K64" s="40">
        <v>0.82127768000000001</v>
      </c>
      <c r="L64" s="40">
        <f t="shared" si="1"/>
        <v>-5.8522166490915923</v>
      </c>
      <c r="M64" s="41">
        <f t="shared" si="2"/>
        <v>-104.97289425354673</v>
      </c>
      <c r="N64" s="8"/>
      <c r="O64" s="9"/>
      <c r="P64" s="8"/>
    </row>
    <row r="65" spans="1:16" s="1" customFormat="1" ht="15" customHeight="1" x14ac:dyDescent="0.2">
      <c r="A65" s="74">
        <v>54</v>
      </c>
      <c r="B65" s="75" t="s">
        <v>33</v>
      </c>
      <c r="C65" s="76" t="s">
        <v>81</v>
      </c>
      <c r="D65" s="40">
        <v>115.85080066666669</v>
      </c>
      <c r="E65" s="40">
        <v>20.778833666666664</v>
      </c>
      <c r="F65" s="40">
        <v>1.223474</v>
      </c>
      <c r="G65" s="40">
        <f t="shared" si="0"/>
        <v>93.848493000000033</v>
      </c>
      <c r="H65" s="40"/>
      <c r="I65" s="40">
        <v>42.138849175461409</v>
      </c>
      <c r="J65" s="40">
        <v>17.637351865660722</v>
      </c>
      <c r="K65" s="40">
        <v>1.12138443</v>
      </c>
      <c r="L65" s="40">
        <f t="shared" si="1"/>
        <v>23.380112879800688</v>
      </c>
      <c r="M65" s="41">
        <f t="shared" si="2"/>
        <v>-75.087385921262822</v>
      </c>
      <c r="N65" s="8"/>
      <c r="O65" s="9"/>
      <c r="P65" s="8"/>
    </row>
    <row r="66" spans="1:16" s="1" customFormat="1" ht="15" customHeight="1" x14ac:dyDescent="0.2">
      <c r="A66" s="74">
        <v>55</v>
      </c>
      <c r="B66" s="75" t="s">
        <v>33</v>
      </c>
      <c r="C66" s="76" t="s">
        <v>82</v>
      </c>
      <c r="D66" s="40">
        <v>58.537877999999992</v>
      </c>
      <c r="E66" s="40">
        <v>17.851045333333332</v>
      </c>
      <c r="F66" s="40">
        <v>0.326733</v>
      </c>
      <c r="G66" s="40">
        <f t="shared" si="0"/>
        <v>40.360099666666663</v>
      </c>
      <c r="H66" s="40"/>
      <c r="I66" s="40">
        <v>8.2841428439817726</v>
      </c>
      <c r="J66" s="40">
        <v>15.21919168223147</v>
      </c>
      <c r="K66" s="40">
        <v>0.34539579999999998</v>
      </c>
      <c r="L66" s="40">
        <f t="shared" si="1"/>
        <v>-7.2804446382496977</v>
      </c>
      <c r="M66" s="41">
        <f t="shared" si="2"/>
        <v>-118.03871818548211</v>
      </c>
      <c r="N66" s="8"/>
      <c r="O66" s="9"/>
      <c r="P66" s="8"/>
    </row>
    <row r="67" spans="1:16" s="1" customFormat="1" ht="15" customHeight="1" x14ac:dyDescent="0.2">
      <c r="A67" s="74">
        <v>57</v>
      </c>
      <c r="B67" s="75" t="s">
        <v>33</v>
      </c>
      <c r="C67" s="76" t="s">
        <v>83</v>
      </c>
      <c r="D67" s="40">
        <v>31.538673333333328</v>
      </c>
      <c r="E67" s="40">
        <v>18.783197333333334</v>
      </c>
      <c r="F67" s="40">
        <v>2.0042560000000003</v>
      </c>
      <c r="G67" s="40">
        <f t="shared" si="0"/>
        <v>10.751219999999995</v>
      </c>
      <c r="H67" s="40"/>
      <c r="I67" s="40">
        <v>91.587145119558514</v>
      </c>
      <c r="J67" s="40">
        <v>15.045979893149838</v>
      </c>
      <c r="K67" s="40">
        <v>1.7860197799999999</v>
      </c>
      <c r="L67" s="40">
        <f t="shared" si="1"/>
        <v>74.755145446408676</v>
      </c>
      <c r="M67" s="41" t="str">
        <f t="shared" si="2"/>
        <v>500&lt;</v>
      </c>
      <c r="N67" s="8"/>
      <c r="O67" s="9"/>
      <c r="P67" s="8"/>
    </row>
    <row r="68" spans="1:16" s="1" customFormat="1" ht="15" customHeight="1" x14ac:dyDescent="0.2">
      <c r="A68" s="74">
        <v>58</v>
      </c>
      <c r="B68" s="75" t="s">
        <v>37</v>
      </c>
      <c r="C68" s="76" t="s">
        <v>84</v>
      </c>
      <c r="D68" s="40">
        <v>484.53327733333339</v>
      </c>
      <c r="E68" s="40">
        <v>48.582441333333335</v>
      </c>
      <c r="F68" s="40">
        <v>0.19794099999999998</v>
      </c>
      <c r="G68" s="40">
        <f t="shared" si="0"/>
        <v>435.75289500000002</v>
      </c>
      <c r="H68" s="40"/>
      <c r="I68" s="40">
        <v>263.98202147918016</v>
      </c>
      <c r="J68" s="40">
        <v>41.098195454501429</v>
      </c>
      <c r="K68" s="40">
        <v>1.89981355</v>
      </c>
      <c r="L68" s="40">
        <f t="shared" si="1"/>
        <v>220.98401247467874</v>
      </c>
      <c r="M68" s="41">
        <f t="shared" si="2"/>
        <v>-49.286851559602667</v>
      </c>
      <c r="N68" s="8"/>
      <c r="O68" s="9"/>
      <c r="P68" s="8"/>
    </row>
    <row r="69" spans="1:16" s="1" customFormat="1" ht="15" customHeight="1" x14ac:dyDescent="0.2">
      <c r="A69" s="74">
        <v>59</v>
      </c>
      <c r="B69" s="75" t="s">
        <v>37</v>
      </c>
      <c r="C69" s="76" t="s">
        <v>85</v>
      </c>
      <c r="D69" s="40">
        <v>60.775696666666654</v>
      </c>
      <c r="E69" s="40">
        <v>25.149582000000002</v>
      </c>
      <c r="F69" s="40">
        <v>2.7951119999999996</v>
      </c>
      <c r="G69" s="40">
        <f t="shared" si="0"/>
        <v>32.831002666666649</v>
      </c>
      <c r="H69" s="40"/>
      <c r="I69" s="40">
        <v>97.289226679190094</v>
      </c>
      <c r="J69" s="40">
        <v>23.336259099666172</v>
      </c>
      <c r="K69" s="40">
        <v>2.6029699400000004</v>
      </c>
      <c r="L69" s="40">
        <f t="shared" si="1"/>
        <v>71.34999763952392</v>
      </c>
      <c r="M69" s="41">
        <f t="shared" si="2"/>
        <v>117.3250642508267</v>
      </c>
      <c r="N69" s="8"/>
      <c r="O69" s="9"/>
      <c r="P69" s="8"/>
    </row>
    <row r="70" spans="1:16" s="1" customFormat="1" ht="15" customHeight="1" x14ac:dyDescent="0.2">
      <c r="A70" s="74">
        <v>60</v>
      </c>
      <c r="B70" s="75" t="s">
        <v>86</v>
      </c>
      <c r="C70" s="76" t="s">
        <v>87</v>
      </c>
      <c r="D70" s="40">
        <v>639.97970399999997</v>
      </c>
      <c r="E70" s="40">
        <v>403.46626633333329</v>
      </c>
      <c r="F70" s="40">
        <v>5.668469</v>
      </c>
      <c r="G70" s="40">
        <f t="shared" si="0"/>
        <v>230.84496866666669</v>
      </c>
      <c r="H70" s="40"/>
      <c r="I70" s="40">
        <v>298.40264790654794</v>
      </c>
      <c r="J70" s="40">
        <v>269.59983794524868</v>
      </c>
      <c r="K70" s="40">
        <v>5.119910589999999</v>
      </c>
      <c r="L70" s="40">
        <f t="shared" si="1"/>
        <v>23.682899371299261</v>
      </c>
      <c r="M70" s="41">
        <f t="shared" si="2"/>
        <v>-89.740777324241066</v>
      </c>
      <c r="N70" s="8"/>
      <c r="O70" s="9"/>
      <c r="P70" s="8"/>
    </row>
    <row r="71" spans="1:16" s="1" customFormat="1" ht="15" customHeight="1" x14ac:dyDescent="0.2">
      <c r="A71" s="74">
        <v>61</v>
      </c>
      <c r="B71" s="75" t="s">
        <v>23</v>
      </c>
      <c r="C71" s="76" t="s">
        <v>88</v>
      </c>
      <c r="D71" s="40">
        <v>853.35398400000008</v>
      </c>
      <c r="E71" s="40">
        <v>762.0474843333335</v>
      </c>
      <c r="F71" s="40">
        <v>2.6422749999999997</v>
      </c>
      <c r="G71" s="40">
        <f t="shared" si="0"/>
        <v>88.664224666666584</v>
      </c>
      <c r="H71" s="40"/>
      <c r="I71" s="40">
        <v>891.29182075000006</v>
      </c>
      <c r="J71" s="40">
        <v>708.69886458000008</v>
      </c>
      <c r="K71" s="40">
        <v>3.4160643200000003</v>
      </c>
      <c r="L71" s="40">
        <f t="shared" si="1"/>
        <v>179.17689184999998</v>
      </c>
      <c r="M71" s="41">
        <f t="shared" si="2"/>
        <v>102.08476702256861</v>
      </c>
      <c r="N71" s="8"/>
      <c r="O71" s="9"/>
      <c r="P71" s="8"/>
    </row>
    <row r="72" spans="1:16" s="1" customFormat="1" ht="15" customHeight="1" x14ac:dyDescent="0.2">
      <c r="A72" s="74">
        <v>62</v>
      </c>
      <c r="B72" s="75" t="s">
        <v>89</v>
      </c>
      <c r="C72" s="76" t="s">
        <v>90</v>
      </c>
      <c r="D72" s="40">
        <v>3586.9932000000003</v>
      </c>
      <c r="E72" s="40">
        <v>2255.04196</v>
      </c>
      <c r="F72" s="40">
        <v>179.85072700000001</v>
      </c>
      <c r="G72" s="40">
        <f t="shared" si="0"/>
        <v>1152.1005130000003</v>
      </c>
      <c r="H72" s="40"/>
      <c r="I72" s="40">
        <v>2259.0148308287266</v>
      </c>
      <c r="J72" s="40">
        <v>674.177293119502</v>
      </c>
      <c r="K72" s="40">
        <v>199.26753846999998</v>
      </c>
      <c r="L72" s="40">
        <f t="shared" si="1"/>
        <v>1385.5699992392247</v>
      </c>
      <c r="M72" s="41">
        <f t="shared" si="2"/>
        <v>20.264680347314826</v>
      </c>
      <c r="N72" s="8"/>
      <c r="O72" s="9"/>
      <c r="P72" s="8"/>
    </row>
    <row r="73" spans="1:16" s="1" customFormat="1" ht="15" customHeight="1" x14ac:dyDescent="0.2">
      <c r="A73" s="74">
        <v>63</v>
      </c>
      <c r="B73" s="75" t="s">
        <v>91</v>
      </c>
      <c r="C73" s="76" t="s">
        <v>92</v>
      </c>
      <c r="D73" s="40">
        <v>597.97783933333346</v>
      </c>
      <c r="E73" s="40">
        <v>209.47217733333332</v>
      </c>
      <c r="F73" s="40">
        <v>113.541876</v>
      </c>
      <c r="G73" s="40">
        <f t="shared" si="0"/>
        <v>274.96378600000014</v>
      </c>
      <c r="H73" s="40"/>
      <c r="I73" s="40">
        <v>825.00938007336401</v>
      </c>
      <c r="J73" s="40">
        <v>206.16939685</v>
      </c>
      <c r="K73" s="40">
        <v>136.76725861999998</v>
      </c>
      <c r="L73" s="40">
        <f t="shared" si="1"/>
        <v>482.07272460336401</v>
      </c>
      <c r="M73" s="41">
        <f t="shared" si="2"/>
        <v>75.322260293347782</v>
      </c>
      <c r="N73" s="8"/>
      <c r="O73" s="9"/>
      <c r="P73" s="8"/>
    </row>
    <row r="74" spans="1:16" s="1" customFormat="1" ht="15" customHeight="1" thickBot="1" x14ac:dyDescent="0.25">
      <c r="A74" s="87">
        <v>64</v>
      </c>
      <c r="B74" s="88" t="s">
        <v>33</v>
      </c>
      <c r="C74" s="90" t="s">
        <v>93</v>
      </c>
      <c r="D74" s="64">
        <v>13.686128666666665</v>
      </c>
      <c r="E74" s="64">
        <v>7.2982763333333338</v>
      </c>
      <c r="F74" s="64">
        <v>0.33921499999999999</v>
      </c>
      <c r="G74" s="64">
        <f t="shared" si="0"/>
        <v>6.048637333333331</v>
      </c>
      <c r="H74" s="64"/>
      <c r="I74" s="64">
        <v>19.905181736639864</v>
      </c>
      <c r="J74" s="64">
        <v>6.060999044893352</v>
      </c>
      <c r="K74" s="64">
        <v>0.29898380000000002</v>
      </c>
      <c r="L74" s="64">
        <f t="shared" si="1"/>
        <v>13.545198891746512</v>
      </c>
      <c r="M74" s="65">
        <f t="shared" si="2"/>
        <v>123.93802348010698</v>
      </c>
      <c r="N74" s="8"/>
      <c r="O74" s="9"/>
      <c r="P74" s="8"/>
    </row>
    <row r="75" spans="1:16" s="12" customFormat="1" ht="15" customHeight="1" x14ac:dyDescent="0.2">
      <c r="A75" s="74">
        <v>65</v>
      </c>
      <c r="B75" s="75" t="s">
        <v>33</v>
      </c>
      <c r="C75" s="76" t="s">
        <v>94</v>
      </c>
      <c r="D75" s="40">
        <v>130.81540066666665</v>
      </c>
      <c r="E75" s="40">
        <v>63.106245333333334</v>
      </c>
      <c r="F75" s="40">
        <v>5.9804739999999992</v>
      </c>
      <c r="G75" s="40">
        <f t="shared" si="0"/>
        <v>61.728681333333313</v>
      </c>
      <c r="H75" s="40"/>
      <c r="I75" s="40">
        <v>205.36022868663593</v>
      </c>
      <c r="J75" s="40">
        <v>52.625675045801721</v>
      </c>
      <c r="K75" s="40">
        <v>6.6881751100000013</v>
      </c>
      <c r="L75" s="40">
        <f t="shared" si="1"/>
        <v>146.0463785308342</v>
      </c>
      <c r="M75" s="41">
        <f t="shared" si="2"/>
        <v>136.59403599145017</v>
      </c>
      <c r="N75" s="8"/>
      <c r="O75" s="9"/>
      <c r="P75" s="8"/>
    </row>
    <row r="76" spans="1:16" s="12" customFormat="1" ht="15" customHeight="1" x14ac:dyDescent="0.2">
      <c r="A76" s="74">
        <v>66</v>
      </c>
      <c r="B76" s="75" t="s">
        <v>33</v>
      </c>
      <c r="C76" s="76" t="s">
        <v>95</v>
      </c>
      <c r="D76" s="40">
        <v>105.54396733333331</v>
      </c>
      <c r="E76" s="40">
        <v>69.490572999999998</v>
      </c>
      <c r="F76" s="40">
        <v>8.4026030000000009</v>
      </c>
      <c r="G76" s="40">
        <f t="shared" si="0"/>
        <v>27.650791333333316</v>
      </c>
      <c r="H76" s="40"/>
      <c r="I76" s="40">
        <v>659.380265664077</v>
      </c>
      <c r="J76" s="40">
        <v>59.555863473976238</v>
      </c>
      <c r="K76" s="40">
        <v>9.5129133299999999</v>
      </c>
      <c r="L76" s="40">
        <f t="shared" si="1"/>
        <v>590.31148886010078</v>
      </c>
      <c r="M76" s="41" t="str">
        <f t="shared" si="2"/>
        <v>500&lt;</v>
      </c>
      <c r="N76" s="8"/>
      <c r="O76" s="9"/>
      <c r="P76" s="8"/>
    </row>
    <row r="77" spans="1:16" s="1" customFormat="1" ht="15" customHeight="1" x14ac:dyDescent="0.2">
      <c r="A77" s="74">
        <v>67</v>
      </c>
      <c r="B77" s="75" t="s">
        <v>33</v>
      </c>
      <c r="C77" s="76" t="s">
        <v>96</v>
      </c>
      <c r="D77" s="40">
        <v>45.963934666666667</v>
      </c>
      <c r="E77" s="40">
        <v>15.177836333333335</v>
      </c>
      <c r="F77" s="40">
        <v>1.1090100000000001</v>
      </c>
      <c r="G77" s="40">
        <f t="shared" ref="G77:G140" si="3">D77-E77-F77</f>
        <v>29.67708833333333</v>
      </c>
      <c r="H77" s="40"/>
      <c r="I77" s="40">
        <v>149.59154354841624</v>
      </c>
      <c r="J77" s="40">
        <v>13.197581237158559</v>
      </c>
      <c r="K77" s="40">
        <v>1.10901004</v>
      </c>
      <c r="L77" s="40">
        <f t="shared" ref="L77:L140" si="4">I77-J77-K77</f>
        <v>135.28495227125768</v>
      </c>
      <c r="M77" s="41">
        <f t="shared" ref="M77:M140" si="5">IF(OR(G77=0,L77=0),"N.A.",IF((((L77-G77)/G77))*100&gt;=500,"500&lt;",IF((((L77-G77)/G77))*100&lt;=-500,"&lt;-500",(((L77-G77)/G77))*100)))</f>
        <v>355.85655422707191</v>
      </c>
      <c r="N77" s="8"/>
      <c r="O77" s="9"/>
      <c r="P77" s="8"/>
    </row>
    <row r="78" spans="1:16" s="1" customFormat="1" ht="15" customHeight="1" x14ac:dyDescent="0.2">
      <c r="A78" s="74">
        <v>68</v>
      </c>
      <c r="B78" s="75" t="s">
        <v>33</v>
      </c>
      <c r="C78" s="76" t="s">
        <v>97</v>
      </c>
      <c r="D78" s="40">
        <v>173.92872</v>
      </c>
      <c r="E78" s="40">
        <v>127.00373866666666</v>
      </c>
      <c r="F78" s="40">
        <v>40.302549999999997</v>
      </c>
      <c r="G78" s="40">
        <f t="shared" si="3"/>
        <v>6.6224313333333384</v>
      </c>
      <c r="H78" s="48"/>
      <c r="I78" s="40">
        <v>620.56530950127296</v>
      </c>
      <c r="J78" s="40">
        <v>123.77656843192035</v>
      </c>
      <c r="K78" s="40">
        <v>37.780785269999996</v>
      </c>
      <c r="L78" s="40">
        <f t="shared" si="4"/>
        <v>459.00795579935266</v>
      </c>
      <c r="M78" s="41" t="str">
        <f t="shared" si="5"/>
        <v>500&lt;</v>
      </c>
      <c r="N78" s="8"/>
      <c r="O78" s="9"/>
      <c r="P78" s="8"/>
    </row>
    <row r="79" spans="1:16" s="1" customFormat="1" ht="15" customHeight="1" x14ac:dyDescent="0.2">
      <c r="A79" s="74">
        <v>69</v>
      </c>
      <c r="B79" s="75" t="s">
        <v>33</v>
      </c>
      <c r="C79" s="76" t="s">
        <v>98</v>
      </c>
      <c r="D79" s="40">
        <v>194.76329866666669</v>
      </c>
      <c r="E79" s="40">
        <v>44.249284666666668</v>
      </c>
      <c r="F79" s="40">
        <v>0.91842599999999996</v>
      </c>
      <c r="G79" s="40">
        <f t="shared" si="3"/>
        <v>149.59558800000002</v>
      </c>
      <c r="H79" s="40"/>
      <c r="I79" s="40">
        <v>286.94270329487051</v>
      </c>
      <c r="J79" s="40">
        <v>26.122979662167012</v>
      </c>
      <c r="K79" s="40">
        <v>0.91842588999999997</v>
      </c>
      <c r="L79" s="40">
        <f t="shared" si="4"/>
        <v>259.90129774270349</v>
      </c>
      <c r="M79" s="41">
        <f t="shared" si="5"/>
        <v>73.73593781569511</v>
      </c>
      <c r="N79" s="8"/>
      <c r="O79" s="9"/>
      <c r="P79" s="8"/>
    </row>
    <row r="80" spans="1:16" s="1" customFormat="1" ht="15" customHeight="1" x14ac:dyDescent="0.2">
      <c r="A80" s="74">
        <v>70</v>
      </c>
      <c r="B80" s="75" t="s">
        <v>33</v>
      </c>
      <c r="C80" s="76" t="s">
        <v>99</v>
      </c>
      <c r="D80" s="40">
        <v>177.32909866666662</v>
      </c>
      <c r="E80" s="40">
        <v>36.038440333333334</v>
      </c>
      <c r="F80" s="40">
        <v>2.008235</v>
      </c>
      <c r="G80" s="40">
        <f t="shared" si="3"/>
        <v>139.28242333333327</v>
      </c>
      <c r="H80" s="40"/>
      <c r="I80" s="40">
        <v>73.996919328782198</v>
      </c>
      <c r="J80" s="40">
        <v>29.618049017236949</v>
      </c>
      <c r="K80" s="40">
        <v>2.5639409000000004</v>
      </c>
      <c r="L80" s="40">
        <f t="shared" si="4"/>
        <v>41.814929411545251</v>
      </c>
      <c r="M80" s="41">
        <f t="shared" si="5"/>
        <v>-69.978315705009678</v>
      </c>
      <c r="N80" s="8"/>
      <c r="O80" s="9"/>
      <c r="P80" s="8"/>
    </row>
    <row r="81" spans="1:16" s="1" customFormat="1" ht="15" customHeight="1" x14ac:dyDescent="0.2">
      <c r="A81" s="74">
        <v>71</v>
      </c>
      <c r="B81" s="75" t="s">
        <v>100</v>
      </c>
      <c r="C81" s="76" t="s">
        <v>101</v>
      </c>
      <c r="D81" s="40">
        <v>45.403008</v>
      </c>
      <c r="E81" s="40">
        <v>25.375709000000001</v>
      </c>
      <c r="F81" s="40">
        <v>0.44537000000000004</v>
      </c>
      <c r="G81" s="40">
        <f t="shared" si="3"/>
        <v>19.581928999999999</v>
      </c>
      <c r="H81" s="40"/>
      <c r="I81" s="40">
        <v>61.432547029999995</v>
      </c>
      <c r="J81" s="40">
        <v>19.150681240000001</v>
      </c>
      <c r="K81" s="40">
        <v>0.38568269999999993</v>
      </c>
      <c r="L81" s="40">
        <f t="shared" si="4"/>
        <v>41.896183090000001</v>
      </c>
      <c r="M81" s="41">
        <f t="shared" si="5"/>
        <v>113.95329893188769</v>
      </c>
      <c r="N81" s="8"/>
      <c r="O81" s="9"/>
      <c r="P81" s="8"/>
    </row>
    <row r="82" spans="1:16" s="1" customFormat="1" ht="15" customHeight="1" x14ac:dyDescent="0.2">
      <c r="A82" s="74">
        <v>72</v>
      </c>
      <c r="B82" s="75" t="s">
        <v>102</v>
      </c>
      <c r="C82" s="76" t="s">
        <v>103</v>
      </c>
      <c r="D82" s="40">
        <v>66.982650000000021</v>
      </c>
      <c r="E82" s="40">
        <v>19.970040000000001</v>
      </c>
      <c r="F82" s="40">
        <v>1.041256</v>
      </c>
      <c r="G82" s="40">
        <f t="shared" si="3"/>
        <v>45.971354000000026</v>
      </c>
      <c r="H82" s="40"/>
      <c r="I82" s="40">
        <v>141.45153378334155</v>
      </c>
      <c r="J82" s="40">
        <v>16.882199460000002</v>
      </c>
      <c r="K82" s="40">
        <v>0.90171109999999999</v>
      </c>
      <c r="L82" s="40">
        <f t="shared" si="4"/>
        <v>123.66762322334154</v>
      </c>
      <c r="M82" s="41">
        <f t="shared" si="5"/>
        <v>169.01018234821075</v>
      </c>
      <c r="N82" s="8"/>
      <c r="O82" s="9"/>
      <c r="P82" s="8"/>
    </row>
    <row r="83" spans="1:16" s="1" customFormat="1" ht="15" customHeight="1" x14ac:dyDescent="0.2">
      <c r="A83" s="74">
        <v>73</v>
      </c>
      <c r="B83" s="75" t="s">
        <v>102</v>
      </c>
      <c r="C83" s="76" t="s">
        <v>104</v>
      </c>
      <c r="D83" s="40">
        <v>104.58771133333333</v>
      </c>
      <c r="E83" s="40">
        <v>53.351109000000001</v>
      </c>
      <c r="F83" s="40">
        <v>3.3157109999999999</v>
      </c>
      <c r="G83" s="40">
        <f t="shared" si="3"/>
        <v>47.92089133333333</v>
      </c>
      <c r="H83" s="40"/>
      <c r="I83" s="40">
        <v>102.69788509463834</v>
      </c>
      <c r="J83" s="40">
        <v>63.218704819999999</v>
      </c>
      <c r="K83" s="40">
        <v>16.901315969999999</v>
      </c>
      <c r="L83" s="40">
        <f t="shared" si="4"/>
        <v>22.577864304638339</v>
      </c>
      <c r="M83" s="41">
        <f t="shared" si="5"/>
        <v>-52.885132816940349</v>
      </c>
      <c r="N83" s="8"/>
      <c r="O83" s="9"/>
      <c r="P83" s="8"/>
    </row>
    <row r="84" spans="1:16" s="1" customFormat="1" ht="15" customHeight="1" x14ac:dyDescent="0.2">
      <c r="A84" s="74">
        <v>74</v>
      </c>
      <c r="B84" s="75" t="s">
        <v>102</v>
      </c>
      <c r="C84" s="76" t="s">
        <v>105</v>
      </c>
      <c r="D84" s="40">
        <v>16.048082666666662</v>
      </c>
      <c r="E84" s="40">
        <v>3.9992610000000002</v>
      </c>
      <c r="F84" s="40">
        <v>0.45340200000000003</v>
      </c>
      <c r="G84" s="40">
        <f t="shared" si="3"/>
        <v>11.595419666666661</v>
      </c>
      <c r="H84" s="40"/>
      <c r="I84" s="40">
        <v>20.202409171346858</v>
      </c>
      <c r="J84" s="40">
        <v>4.1364741699999996</v>
      </c>
      <c r="K84" s="40">
        <v>0.57794177000000002</v>
      </c>
      <c r="L84" s="40">
        <f t="shared" si="4"/>
        <v>15.487993231346858</v>
      </c>
      <c r="M84" s="41">
        <f t="shared" si="5"/>
        <v>33.569923957734559</v>
      </c>
      <c r="N84" s="8"/>
      <c r="O84" s="9"/>
      <c r="P84" s="8"/>
    </row>
    <row r="85" spans="1:16" s="1" customFormat="1" ht="15" customHeight="1" x14ac:dyDescent="0.2">
      <c r="A85" s="74">
        <v>75</v>
      </c>
      <c r="B85" s="75" t="s">
        <v>102</v>
      </c>
      <c r="C85" s="76" t="s">
        <v>106</v>
      </c>
      <c r="D85" s="40">
        <v>45.832374000000009</v>
      </c>
      <c r="E85" s="40">
        <v>7.2796970000000005</v>
      </c>
      <c r="F85" s="40">
        <v>0.75590000000000002</v>
      </c>
      <c r="G85" s="40">
        <f t="shared" si="3"/>
        <v>37.796777000000013</v>
      </c>
      <c r="H85" s="40"/>
      <c r="I85" s="40">
        <v>159.97281340151841</v>
      </c>
      <c r="J85" s="40">
        <v>7.1736632</v>
      </c>
      <c r="K85" s="40">
        <v>0.96393997999999992</v>
      </c>
      <c r="L85" s="40">
        <f t="shared" si="4"/>
        <v>151.83521022151842</v>
      </c>
      <c r="M85" s="41">
        <f t="shared" si="5"/>
        <v>301.71470234490727</v>
      </c>
      <c r="N85" s="8"/>
      <c r="O85" s="9"/>
      <c r="P85" s="8"/>
    </row>
    <row r="86" spans="1:16" s="1" customFormat="1" ht="15" customHeight="1" x14ac:dyDescent="0.2">
      <c r="A86" s="74">
        <v>76</v>
      </c>
      <c r="B86" s="75" t="s">
        <v>102</v>
      </c>
      <c r="C86" s="76" t="s">
        <v>107</v>
      </c>
      <c r="D86" s="40">
        <v>43.341379333333343</v>
      </c>
      <c r="E86" s="40">
        <v>24.329189</v>
      </c>
      <c r="F86" s="40">
        <v>1.5698139999999998</v>
      </c>
      <c r="G86" s="40">
        <f t="shared" si="3"/>
        <v>17.442376333333343</v>
      </c>
      <c r="H86" s="40"/>
      <c r="I86" s="40">
        <v>97.454804979643598</v>
      </c>
      <c r="J86" s="40">
        <v>21.091021100000003</v>
      </c>
      <c r="K86" s="40">
        <v>1.40191139</v>
      </c>
      <c r="L86" s="40">
        <f t="shared" si="4"/>
        <v>74.961872489643596</v>
      </c>
      <c r="M86" s="41">
        <f t="shared" si="5"/>
        <v>329.76869124413588</v>
      </c>
      <c r="N86" s="8"/>
      <c r="O86" s="9"/>
      <c r="P86" s="8"/>
    </row>
    <row r="87" spans="1:16" s="12" customFormat="1" ht="15" customHeight="1" x14ac:dyDescent="0.2">
      <c r="A87" s="74">
        <v>77</v>
      </c>
      <c r="B87" s="75" t="s">
        <v>102</v>
      </c>
      <c r="C87" s="76" t="s">
        <v>108</v>
      </c>
      <c r="D87" s="40">
        <v>60.850809333333345</v>
      </c>
      <c r="E87" s="40">
        <v>9.0742829999999994</v>
      </c>
      <c r="F87" s="40">
        <v>1.0287580000000001</v>
      </c>
      <c r="G87" s="40">
        <f t="shared" si="3"/>
        <v>50.74776833333334</v>
      </c>
      <c r="H87" s="40"/>
      <c r="I87" s="40">
        <v>209.86218616712111</v>
      </c>
      <c r="J87" s="40">
        <v>9.3856174499999998</v>
      </c>
      <c r="K87" s="40">
        <v>1.3113437200000002</v>
      </c>
      <c r="L87" s="40">
        <f t="shared" si="4"/>
        <v>199.1652249971211</v>
      </c>
      <c r="M87" s="41">
        <f t="shared" si="5"/>
        <v>292.46105107305914</v>
      </c>
      <c r="N87" s="8"/>
      <c r="O87" s="9"/>
      <c r="P87" s="8"/>
    </row>
    <row r="88" spans="1:16" s="1" customFormat="1" ht="15" customHeight="1" x14ac:dyDescent="0.2">
      <c r="A88" s="77">
        <v>78</v>
      </c>
      <c r="B88" s="78" t="s">
        <v>102</v>
      </c>
      <c r="C88" s="80" t="s">
        <v>109</v>
      </c>
      <c r="D88" s="40">
        <v>3.895197333333333</v>
      </c>
      <c r="E88" s="40">
        <v>0.87676733333333334</v>
      </c>
      <c r="F88" s="40">
        <v>6.7850000000000002E-3</v>
      </c>
      <c r="G88" s="40">
        <f t="shared" si="3"/>
        <v>3.0116449999999997</v>
      </c>
      <c r="H88" s="40"/>
      <c r="I88" s="40">
        <v>5.4038000117488805</v>
      </c>
      <c r="J88" s="40">
        <v>0.13984342000000002</v>
      </c>
      <c r="K88" s="40">
        <v>6.7849300000000006E-3</v>
      </c>
      <c r="L88" s="40">
        <f t="shared" si="4"/>
        <v>5.2571716617488802</v>
      </c>
      <c r="M88" s="41">
        <f t="shared" si="5"/>
        <v>74.561465967897306</v>
      </c>
      <c r="N88" s="8"/>
      <c r="O88" s="9"/>
      <c r="P88" s="8"/>
    </row>
    <row r="89" spans="1:16" s="1" customFormat="1" ht="15" customHeight="1" x14ac:dyDescent="0.2">
      <c r="A89" s="77">
        <v>79</v>
      </c>
      <c r="B89" s="78" t="s">
        <v>110</v>
      </c>
      <c r="C89" s="81" t="s">
        <v>111</v>
      </c>
      <c r="D89" s="40">
        <v>206.07812400000006</v>
      </c>
      <c r="E89" s="40">
        <v>141.008388</v>
      </c>
      <c r="F89" s="40">
        <v>21.541498000000001</v>
      </c>
      <c r="G89" s="40">
        <f t="shared" si="3"/>
        <v>43.528238000000059</v>
      </c>
      <c r="H89" s="40"/>
      <c r="I89" s="40">
        <v>671.75564863230159</v>
      </c>
      <c r="J89" s="40">
        <v>121.70198996000001</v>
      </c>
      <c r="K89" s="40">
        <v>20.576748769999998</v>
      </c>
      <c r="L89" s="40">
        <f t="shared" si="4"/>
        <v>529.4769099023016</v>
      </c>
      <c r="M89" s="41" t="str">
        <f t="shared" si="5"/>
        <v>500&lt;</v>
      </c>
      <c r="N89" s="8"/>
      <c r="O89" s="9"/>
      <c r="P89" s="8"/>
    </row>
    <row r="90" spans="1:16" s="1" customFormat="1" ht="15" customHeight="1" x14ac:dyDescent="0.2">
      <c r="A90" s="77">
        <v>80</v>
      </c>
      <c r="B90" s="78" t="s">
        <v>102</v>
      </c>
      <c r="C90" s="80" t="s">
        <v>112</v>
      </c>
      <c r="D90" s="40">
        <v>33.672643333333333</v>
      </c>
      <c r="E90" s="40">
        <v>32.168171000000001</v>
      </c>
      <c r="F90" s="40">
        <v>2.2164809999999999</v>
      </c>
      <c r="G90" s="40">
        <f t="shared" si="3"/>
        <v>-0.71200866666666762</v>
      </c>
      <c r="H90" s="40"/>
      <c r="I90" s="40">
        <v>283.84572144570325</v>
      </c>
      <c r="J90" s="40">
        <v>29.106292499999999</v>
      </c>
      <c r="K90" s="40">
        <v>2.04891157</v>
      </c>
      <c r="L90" s="40">
        <f t="shared" si="4"/>
        <v>252.69051737570325</v>
      </c>
      <c r="M90" s="41" t="str">
        <f t="shared" si="5"/>
        <v>&lt;-500</v>
      </c>
      <c r="N90" s="8"/>
      <c r="O90" s="9"/>
      <c r="P90" s="8"/>
    </row>
    <row r="91" spans="1:16" s="1" customFormat="1" ht="15" customHeight="1" x14ac:dyDescent="0.2">
      <c r="A91" s="74">
        <v>82</v>
      </c>
      <c r="B91" s="75" t="s">
        <v>110</v>
      </c>
      <c r="C91" s="76" t="s">
        <v>113</v>
      </c>
      <c r="D91" s="40">
        <v>10.329102000000001</v>
      </c>
      <c r="E91" s="40">
        <v>0.397893</v>
      </c>
      <c r="F91" s="40">
        <v>2.0334999999999999E-2</v>
      </c>
      <c r="G91" s="40">
        <f t="shared" si="3"/>
        <v>9.9108740000000015</v>
      </c>
      <c r="H91" s="40"/>
      <c r="I91" s="40">
        <v>3.4048575419698666</v>
      </c>
      <c r="J91" s="40">
        <v>0.32968627</v>
      </c>
      <c r="K91" s="40">
        <v>1.7609180000000002E-2</v>
      </c>
      <c r="L91" s="40">
        <f t="shared" si="4"/>
        <v>3.0575620919698667</v>
      </c>
      <c r="M91" s="41">
        <f t="shared" si="5"/>
        <v>-69.149420202800812</v>
      </c>
      <c r="N91" s="8"/>
      <c r="O91" s="9"/>
      <c r="P91" s="8"/>
    </row>
    <row r="92" spans="1:16" s="12" customFormat="1" ht="15" customHeight="1" x14ac:dyDescent="0.2">
      <c r="A92" s="77">
        <v>83</v>
      </c>
      <c r="B92" s="78" t="s">
        <v>102</v>
      </c>
      <c r="C92" s="80" t="s">
        <v>114</v>
      </c>
      <c r="D92" s="40">
        <v>2.7443306666666665</v>
      </c>
      <c r="E92" s="40">
        <v>0.57663500000000001</v>
      </c>
      <c r="F92" s="40">
        <v>6.5051999999999999E-2</v>
      </c>
      <c r="G92" s="40">
        <f t="shared" si="3"/>
        <v>2.1026436666666664</v>
      </c>
      <c r="H92" s="40"/>
      <c r="I92" s="40">
        <v>3.1127839947418736</v>
      </c>
      <c r="J92" s="40">
        <v>0.5964193000000001</v>
      </c>
      <c r="K92" s="40">
        <v>8.2997840000000017E-2</v>
      </c>
      <c r="L92" s="40">
        <f t="shared" si="4"/>
        <v>2.4333668547418736</v>
      </c>
      <c r="M92" s="41">
        <f t="shared" si="5"/>
        <v>15.728922276188847</v>
      </c>
      <c r="N92" s="8"/>
      <c r="O92" s="9"/>
      <c r="P92" s="8"/>
    </row>
    <row r="93" spans="1:16" s="1" customFormat="1" ht="15" customHeight="1" x14ac:dyDescent="0.2">
      <c r="A93" s="77">
        <v>84</v>
      </c>
      <c r="B93" s="78" t="s">
        <v>110</v>
      </c>
      <c r="C93" s="80" t="s">
        <v>115</v>
      </c>
      <c r="D93" s="40">
        <v>94.871347333333333</v>
      </c>
      <c r="E93" s="40">
        <v>8.9586000000000006</v>
      </c>
      <c r="F93" s="40">
        <v>1.2079880000000001</v>
      </c>
      <c r="G93" s="40">
        <f t="shared" si="3"/>
        <v>84.704759333333328</v>
      </c>
      <c r="H93" s="40"/>
      <c r="I93" s="40">
        <v>137.58003174530032</v>
      </c>
      <c r="J93" s="40">
        <v>7.9012719000000002</v>
      </c>
      <c r="K93" s="40">
        <v>1.0714585599999999</v>
      </c>
      <c r="L93" s="40">
        <f t="shared" si="4"/>
        <v>128.60730128530031</v>
      </c>
      <c r="M93" s="41">
        <f t="shared" si="5"/>
        <v>51.830076960847101</v>
      </c>
      <c r="N93" s="8"/>
      <c r="O93" s="9"/>
      <c r="P93" s="8"/>
    </row>
    <row r="94" spans="1:16" s="1" customFormat="1" ht="15" customHeight="1" x14ac:dyDescent="0.2">
      <c r="A94" s="77">
        <v>87</v>
      </c>
      <c r="B94" s="78" t="s">
        <v>102</v>
      </c>
      <c r="C94" s="80" t="s">
        <v>116</v>
      </c>
      <c r="D94" s="40">
        <v>148.57531933333334</v>
      </c>
      <c r="E94" s="40">
        <v>31.782392999999999</v>
      </c>
      <c r="F94" s="40">
        <v>1.6606909999999999</v>
      </c>
      <c r="G94" s="40">
        <f t="shared" si="3"/>
        <v>115.13223533333334</v>
      </c>
      <c r="H94" s="40"/>
      <c r="I94" s="40">
        <v>201.09717363536481</v>
      </c>
      <c r="J94" s="40">
        <v>26.925277670000003</v>
      </c>
      <c r="K94" s="40">
        <v>1.43813145</v>
      </c>
      <c r="L94" s="40">
        <f t="shared" si="4"/>
        <v>172.73376451536481</v>
      </c>
      <c r="M94" s="41">
        <f t="shared" si="5"/>
        <v>50.030757255135605</v>
      </c>
      <c r="N94" s="8"/>
      <c r="O94" s="9"/>
      <c r="P94" s="8"/>
    </row>
    <row r="95" spans="1:16" s="1" customFormat="1" ht="15" customHeight="1" x14ac:dyDescent="0.2">
      <c r="A95" s="77">
        <v>90</v>
      </c>
      <c r="B95" s="78" t="s">
        <v>102</v>
      </c>
      <c r="C95" s="80" t="s">
        <v>117</v>
      </c>
      <c r="D95" s="40">
        <v>38.774836666666666</v>
      </c>
      <c r="E95" s="40">
        <v>8.4672000000000001</v>
      </c>
      <c r="F95" s="40">
        <v>0.43916899999999998</v>
      </c>
      <c r="G95" s="40">
        <f t="shared" si="3"/>
        <v>29.868467666666668</v>
      </c>
      <c r="H95" s="40"/>
      <c r="I95" s="40">
        <v>81.178309624353048</v>
      </c>
      <c r="J95" s="40">
        <v>7.1203775999999994</v>
      </c>
      <c r="K95" s="40">
        <v>0.38031321000000001</v>
      </c>
      <c r="L95" s="40">
        <f t="shared" si="4"/>
        <v>73.677618814353053</v>
      </c>
      <c r="M95" s="41">
        <f t="shared" si="5"/>
        <v>146.67358110432153</v>
      </c>
      <c r="N95" s="8"/>
      <c r="O95" s="9"/>
      <c r="P95" s="8"/>
    </row>
    <row r="96" spans="1:16" s="1" customFormat="1" ht="15" customHeight="1" x14ac:dyDescent="0.2">
      <c r="A96" s="74">
        <v>91</v>
      </c>
      <c r="B96" s="75" t="s">
        <v>102</v>
      </c>
      <c r="C96" s="76" t="s">
        <v>118</v>
      </c>
      <c r="D96" s="40">
        <v>27.984541333333336</v>
      </c>
      <c r="E96" s="40">
        <v>10.891648</v>
      </c>
      <c r="F96" s="40">
        <v>1.091429</v>
      </c>
      <c r="G96" s="40">
        <f t="shared" si="3"/>
        <v>16.001464333333335</v>
      </c>
      <c r="H96" s="40"/>
      <c r="I96" s="40">
        <v>110.14371485915537</v>
      </c>
      <c r="J96" s="40">
        <v>9.8811444599999998</v>
      </c>
      <c r="K96" s="40">
        <v>1.10335633</v>
      </c>
      <c r="L96" s="40">
        <f t="shared" si="4"/>
        <v>99.159214069155368</v>
      </c>
      <c r="M96" s="41" t="str">
        <f t="shared" si="5"/>
        <v>500&lt;</v>
      </c>
      <c r="N96" s="8"/>
      <c r="O96" s="9"/>
      <c r="P96" s="8"/>
    </row>
    <row r="97" spans="1:16" s="12" customFormat="1" ht="15" customHeight="1" x14ac:dyDescent="0.2">
      <c r="A97" s="77">
        <v>92</v>
      </c>
      <c r="B97" s="78" t="s">
        <v>102</v>
      </c>
      <c r="C97" s="80" t="s">
        <v>119</v>
      </c>
      <c r="D97" s="40">
        <v>35.964994666666662</v>
      </c>
      <c r="E97" s="40">
        <v>22.922077999999999</v>
      </c>
      <c r="F97" s="40">
        <v>1.2413219999999998</v>
      </c>
      <c r="G97" s="40">
        <f t="shared" si="3"/>
        <v>11.801594666666663</v>
      </c>
      <c r="H97" s="40"/>
      <c r="I97" s="40">
        <v>265.36493816958767</v>
      </c>
      <c r="J97" s="40">
        <v>19.409139690000003</v>
      </c>
      <c r="K97" s="40">
        <v>1.0819456000000001</v>
      </c>
      <c r="L97" s="40">
        <f t="shared" si="4"/>
        <v>244.87385287958764</v>
      </c>
      <c r="M97" s="41" t="str">
        <f t="shared" si="5"/>
        <v>500&lt;</v>
      </c>
      <c r="N97" s="8"/>
      <c r="O97" s="9"/>
      <c r="P97" s="8"/>
    </row>
    <row r="98" spans="1:16" s="1" customFormat="1" ht="15" customHeight="1" x14ac:dyDescent="0.2">
      <c r="A98" s="77">
        <v>93</v>
      </c>
      <c r="B98" s="78" t="s">
        <v>102</v>
      </c>
      <c r="C98" s="80" t="s">
        <v>120</v>
      </c>
      <c r="D98" s="40">
        <v>32.843739333333332</v>
      </c>
      <c r="E98" s="40">
        <v>11.454167999999999</v>
      </c>
      <c r="F98" s="40">
        <v>0.68575000000000008</v>
      </c>
      <c r="G98" s="40">
        <f t="shared" si="3"/>
        <v>20.703821333333334</v>
      </c>
      <c r="H98" s="40"/>
      <c r="I98" s="40">
        <v>52.148676469445995</v>
      </c>
      <c r="J98" s="40">
        <v>10.01426682</v>
      </c>
      <c r="K98" s="40">
        <v>0.88208003999999995</v>
      </c>
      <c r="L98" s="40">
        <f t="shared" si="4"/>
        <v>41.252329609446001</v>
      </c>
      <c r="M98" s="41">
        <f t="shared" si="5"/>
        <v>99.249833860522102</v>
      </c>
      <c r="N98" s="8"/>
      <c r="O98" s="9"/>
      <c r="P98" s="8"/>
    </row>
    <row r="99" spans="1:16" s="1" customFormat="1" ht="15" customHeight="1" x14ac:dyDescent="0.2">
      <c r="A99" s="74">
        <v>94</v>
      </c>
      <c r="B99" s="75" t="s">
        <v>102</v>
      </c>
      <c r="C99" s="76" t="s">
        <v>121</v>
      </c>
      <c r="D99" s="40">
        <v>28.26117866666667</v>
      </c>
      <c r="E99" s="40">
        <v>3.6476999999999999</v>
      </c>
      <c r="F99" s="40">
        <v>0.30111399999999999</v>
      </c>
      <c r="G99" s="40">
        <f t="shared" si="3"/>
        <v>24.312364666666671</v>
      </c>
      <c r="H99" s="40"/>
      <c r="I99" s="40">
        <v>52.609498769021116</v>
      </c>
      <c r="J99" s="40">
        <v>3.7728508500000002</v>
      </c>
      <c r="K99" s="40">
        <v>0.31144551000000004</v>
      </c>
      <c r="L99" s="40">
        <f t="shared" si="4"/>
        <v>48.525202409021119</v>
      </c>
      <c r="M99" s="41">
        <f t="shared" si="5"/>
        <v>99.590632479905679</v>
      </c>
      <c r="N99" s="8"/>
      <c r="O99" s="9"/>
      <c r="P99" s="8"/>
    </row>
    <row r="100" spans="1:16" s="1" customFormat="1" ht="15" customHeight="1" x14ac:dyDescent="0.2">
      <c r="A100" s="74">
        <v>95</v>
      </c>
      <c r="B100" s="75" t="s">
        <v>37</v>
      </c>
      <c r="C100" s="76" t="s">
        <v>122</v>
      </c>
      <c r="D100" s="40">
        <v>37.443562666666658</v>
      </c>
      <c r="E100" s="40">
        <v>7.3961973333333333</v>
      </c>
      <c r="F100" s="40">
        <v>0.270588</v>
      </c>
      <c r="G100" s="40">
        <f t="shared" si="3"/>
        <v>29.776777333333325</v>
      </c>
      <c r="H100" s="40"/>
      <c r="I100" s="40">
        <v>15.46388623169288</v>
      </c>
      <c r="J100" s="40">
        <v>6.3286362498887234</v>
      </c>
      <c r="K100" s="40">
        <v>0.2343247</v>
      </c>
      <c r="L100" s="40">
        <f t="shared" si="4"/>
        <v>8.9009252818041578</v>
      </c>
      <c r="M100" s="41">
        <f t="shared" si="5"/>
        <v>-70.107828721142013</v>
      </c>
      <c r="N100" s="8"/>
      <c r="O100" s="9"/>
      <c r="P100" s="8"/>
    </row>
    <row r="101" spans="1:16" s="1" customFormat="1" ht="15" customHeight="1" x14ac:dyDescent="0.2">
      <c r="A101" s="74">
        <v>98</v>
      </c>
      <c r="B101" s="75" t="s">
        <v>37</v>
      </c>
      <c r="C101" s="76" t="s">
        <v>123</v>
      </c>
      <c r="D101" s="40">
        <v>23.047777333333332</v>
      </c>
      <c r="E101" s="40">
        <v>5.2036306666666672</v>
      </c>
      <c r="F101" s="40">
        <v>0.11435300000000001</v>
      </c>
      <c r="G101" s="40">
        <f t="shared" si="3"/>
        <v>17.729793666666666</v>
      </c>
      <c r="H101" s="40"/>
      <c r="I101" s="40">
        <v>16.399295297176458</v>
      </c>
      <c r="J101" s="40">
        <v>4.4103856693534862</v>
      </c>
      <c r="K101" s="40">
        <v>9.9028889999999981E-2</v>
      </c>
      <c r="L101" s="40">
        <f t="shared" si="4"/>
        <v>11.889880737822972</v>
      </c>
      <c r="M101" s="41">
        <f t="shared" si="5"/>
        <v>-32.938414505201855</v>
      </c>
      <c r="N101" s="8"/>
      <c r="O101" s="9"/>
      <c r="P101" s="8"/>
    </row>
    <row r="102" spans="1:16" s="1" customFormat="1" ht="15" customHeight="1" x14ac:dyDescent="0.2">
      <c r="A102" s="74">
        <v>99</v>
      </c>
      <c r="B102" s="75" t="s">
        <v>37</v>
      </c>
      <c r="C102" s="80" t="s">
        <v>124</v>
      </c>
      <c r="D102" s="40">
        <v>241.49654733333338</v>
      </c>
      <c r="E102" s="40">
        <v>50.915875999999997</v>
      </c>
      <c r="F102" s="40">
        <v>1.4870540000000001</v>
      </c>
      <c r="G102" s="40">
        <f t="shared" si="3"/>
        <v>189.09361733333338</v>
      </c>
      <c r="H102" s="40"/>
      <c r="I102" s="40">
        <v>136.26860601438761</v>
      </c>
      <c r="J102" s="40">
        <v>43.363392876396517</v>
      </c>
      <c r="K102" s="40">
        <v>1.9225365600000002</v>
      </c>
      <c r="L102" s="40">
        <f t="shared" si="4"/>
        <v>90.9826765779911</v>
      </c>
      <c r="M102" s="41">
        <f t="shared" si="5"/>
        <v>-51.88485055124454</v>
      </c>
      <c r="N102" s="8"/>
      <c r="O102" s="9"/>
      <c r="P102" s="8"/>
    </row>
    <row r="103" spans="1:16" s="1" customFormat="1" ht="15" customHeight="1" x14ac:dyDescent="0.2">
      <c r="A103" s="74">
        <v>100</v>
      </c>
      <c r="B103" s="75" t="s">
        <v>125</v>
      </c>
      <c r="C103" s="80" t="s">
        <v>126</v>
      </c>
      <c r="D103" s="40">
        <v>87.494416666666666</v>
      </c>
      <c r="E103" s="40">
        <v>70.619738666666677</v>
      </c>
      <c r="F103" s="40">
        <v>9.1686369999999986</v>
      </c>
      <c r="G103" s="40">
        <f t="shared" si="3"/>
        <v>7.7060409999999901</v>
      </c>
      <c r="H103" s="40"/>
      <c r="I103" s="40">
        <v>288.72161842469632</v>
      </c>
      <c r="J103" s="40">
        <v>60.308454322596916</v>
      </c>
      <c r="K103" s="40">
        <v>9.4706127999999996</v>
      </c>
      <c r="L103" s="40">
        <f t="shared" si="4"/>
        <v>218.94255130209942</v>
      </c>
      <c r="M103" s="41" t="str">
        <f t="shared" si="5"/>
        <v>500&lt;</v>
      </c>
      <c r="N103" s="8"/>
      <c r="O103" s="9"/>
      <c r="P103" s="8"/>
    </row>
    <row r="104" spans="1:16" s="1" customFormat="1" ht="15" customHeight="1" x14ac:dyDescent="0.2">
      <c r="A104" s="74">
        <v>101</v>
      </c>
      <c r="B104" s="78" t="s">
        <v>125</v>
      </c>
      <c r="C104" s="80" t="s">
        <v>127</v>
      </c>
      <c r="D104" s="40">
        <v>34.091030666666661</v>
      </c>
      <c r="E104" s="40">
        <v>26.819609666666665</v>
      </c>
      <c r="F104" s="40">
        <v>4.4460569999999997</v>
      </c>
      <c r="G104" s="40">
        <f t="shared" si="3"/>
        <v>2.8253639999999969</v>
      </c>
      <c r="H104" s="40"/>
      <c r="I104" s="40">
        <v>175.4923370670688</v>
      </c>
      <c r="J104" s="40">
        <v>23.563205539560208</v>
      </c>
      <c r="K104" s="40">
        <v>4.08918772</v>
      </c>
      <c r="L104" s="40">
        <f t="shared" si="4"/>
        <v>147.83994380750858</v>
      </c>
      <c r="M104" s="41" t="str">
        <f t="shared" si="5"/>
        <v>500&lt;</v>
      </c>
      <c r="N104" s="8"/>
      <c r="O104" s="9"/>
      <c r="P104" s="8"/>
    </row>
    <row r="105" spans="1:16" s="1" customFormat="1" ht="15" customHeight="1" thickBot="1" x14ac:dyDescent="0.25">
      <c r="A105" s="87">
        <v>102</v>
      </c>
      <c r="B105" s="88" t="s">
        <v>125</v>
      </c>
      <c r="C105" s="90" t="s">
        <v>128</v>
      </c>
      <c r="D105" s="64">
        <v>35.560089333333337</v>
      </c>
      <c r="E105" s="64">
        <v>18.653990666666665</v>
      </c>
      <c r="F105" s="64">
        <v>1.815669</v>
      </c>
      <c r="G105" s="64">
        <f t="shared" si="3"/>
        <v>15.090429666666672</v>
      </c>
      <c r="H105" s="64"/>
      <c r="I105" s="64">
        <v>81.298277834300379</v>
      </c>
      <c r="J105" s="64">
        <v>15.281141885237517</v>
      </c>
      <c r="K105" s="64">
        <v>1.6616792599999999</v>
      </c>
      <c r="L105" s="64">
        <f t="shared" si="4"/>
        <v>64.355456689062862</v>
      </c>
      <c r="M105" s="65">
        <f t="shared" si="5"/>
        <v>326.46536984442503</v>
      </c>
      <c r="N105" s="8"/>
      <c r="O105" s="9"/>
      <c r="P105" s="8"/>
    </row>
    <row r="106" spans="1:16" s="1" customFormat="1" ht="15" customHeight="1" x14ac:dyDescent="0.2">
      <c r="A106" s="77">
        <v>103</v>
      </c>
      <c r="B106" s="78" t="s">
        <v>125</v>
      </c>
      <c r="C106" s="80" t="s">
        <v>129</v>
      </c>
      <c r="D106" s="40">
        <v>40.930444666666666</v>
      </c>
      <c r="E106" s="40">
        <v>5.2997816666666671</v>
      </c>
      <c r="F106" s="40">
        <v>0.237734</v>
      </c>
      <c r="G106" s="40">
        <f t="shared" si="3"/>
        <v>35.392928999999995</v>
      </c>
      <c r="H106" s="40"/>
      <c r="I106" s="40">
        <v>11.248249535975546</v>
      </c>
      <c r="J106" s="40">
        <v>5.1487985199258164</v>
      </c>
      <c r="K106" s="40">
        <v>0.20587396999999999</v>
      </c>
      <c r="L106" s="40">
        <f t="shared" si="4"/>
        <v>5.8935770460497299</v>
      </c>
      <c r="M106" s="41">
        <f t="shared" si="5"/>
        <v>-83.348151134793824</v>
      </c>
      <c r="N106" s="8"/>
      <c r="O106" s="9"/>
      <c r="P106" s="8"/>
    </row>
    <row r="107" spans="1:16" s="13" customFormat="1" ht="15" customHeight="1" x14ac:dyDescent="0.2">
      <c r="A107" s="77">
        <v>104</v>
      </c>
      <c r="B107" s="78" t="s">
        <v>125</v>
      </c>
      <c r="C107" s="80" t="s">
        <v>130</v>
      </c>
      <c r="D107" s="40">
        <v>1268.5848000000003</v>
      </c>
      <c r="E107" s="40">
        <v>161.590644</v>
      </c>
      <c r="F107" s="40">
        <v>15.176580000000001</v>
      </c>
      <c r="G107" s="40">
        <f t="shared" si="3"/>
        <v>1091.8175760000001</v>
      </c>
      <c r="H107" s="40"/>
      <c r="I107" s="40">
        <v>834.06576376220005</v>
      </c>
      <c r="J107" s="40">
        <v>156.49962031321451</v>
      </c>
      <c r="K107" s="40">
        <v>14.920420350000001</v>
      </c>
      <c r="L107" s="40">
        <f t="shared" si="4"/>
        <v>662.64572309898551</v>
      </c>
      <c r="M107" s="41">
        <f t="shared" si="5"/>
        <v>-39.308018329704431</v>
      </c>
      <c r="N107" s="8"/>
      <c r="O107" s="9"/>
      <c r="P107" s="8"/>
    </row>
    <row r="108" spans="1:16" s="11" customFormat="1" ht="15" customHeight="1" x14ac:dyDescent="0.2">
      <c r="A108" s="74">
        <v>105</v>
      </c>
      <c r="B108" s="75" t="s">
        <v>125</v>
      </c>
      <c r="C108" s="76" t="s">
        <v>131</v>
      </c>
      <c r="D108" s="40">
        <v>383.00200666666666</v>
      </c>
      <c r="E108" s="40">
        <v>121.592128</v>
      </c>
      <c r="F108" s="40">
        <v>3.4894419999999999</v>
      </c>
      <c r="G108" s="40">
        <f t="shared" si="3"/>
        <v>257.92043666666666</v>
      </c>
      <c r="H108" s="40"/>
      <c r="I108" s="40">
        <v>310.32177850107053</v>
      </c>
      <c r="J108" s="40">
        <v>100.20451280406452</v>
      </c>
      <c r="K108" s="40">
        <v>4.5113255599999995</v>
      </c>
      <c r="L108" s="40">
        <f t="shared" si="4"/>
        <v>205.60594013700603</v>
      </c>
      <c r="M108" s="41">
        <f t="shared" si="5"/>
        <v>-20.283191671729089</v>
      </c>
      <c r="N108" s="8"/>
      <c r="O108" s="9"/>
      <c r="P108" s="8"/>
    </row>
    <row r="109" spans="1:16" s="12" customFormat="1" ht="15" customHeight="1" x14ac:dyDescent="0.2">
      <c r="A109" s="74">
        <v>106</v>
      </c>
      <c r="B109" s="75" t="s">
        <v>23</v>
      </c>
      <c r="C109" s="76" t="s">
        <v>132</v>
      </c>
      <c r="D109" s="40">
        <v>320.81829333333332</v>
      </c>
      <c r="E109" s="40">
        <v>245.22638733333338</v>
      </c>
      <c r="F109" s="40">
        <v>8.0574089999999998</v>
      </c>
      <c r="G109" s="40">
        <f t="shared" si="3"/>
        <v>67.534496999999931</v>
      </c>
      <c r="H109" s="40"/>
      <c r="I109" s="40">
        <v>752.38751436000018</v>
      </c>
      <c r="J109" s="40">
        <v>218.00276709630614</v>
      </c>
      <c r="K109" s="40">
        <v>9.098858899999998</v>
      </c>
      <c r="L109" s="40">
        <f t="shared" si="4"/>
        <v>525.28588836369408</v>
      </c>
      <c r="M109" s="41" t="str">
        <f t="shared" si="5"/>
        <v>500&lt;</v>
      </c>
      <c r="N109" s="8"/>
      <c r="O109" s="9"/>
      <c r="P109" s="8"/>
    </row>
    <row r="110" spans="1:16" s="12" customFormat="1" ht="15" customHeight="1" x14ac:dyDescent="0.2">
      <c r="A110" s="74">
        <v>107</v>
      </c>
      <c r="B110" s="75" t="s">
        <v>25</v>
      </c>
      <c r="C110" s="76" t="s">
        <v>133</v>
      </c>
      <c r="D110" s="40">
        <v>649.05121666666662</v>
      </c>
      <c r="E110" s="40">
        <v>532.83296566666672</v>
      </c>
      <c r="F110" s="40">
        <v>5.5953619999999997</v>
      </c>
      <c r="G110" s="40">
        <f t="shared" si="3"/>
        <v>110.6228889999999</v>
      </c>
      <c r="H110" s="40"/>
      <c r="I110" s="40">
        <v>500.73916276337314</v>
      </c>
      <c r="J110" s="40">
        <v>325.0655761245373</v>
      </c>
      <c r="K110" s="40">
        <v>6.4433821400000006</v>
      </c>
      <c r="L110" s="40">
        <f t="shared" si="4"/>
        <v>169.23020449883583</v>
      </c>
      <c r="M110" s="41">
        <f t="shared" si="5"/>
        <v>52.979375270913401</v>
      </c>
      <c r="N110" s="8"/>
      <c r="O110" s="9"/>
      <c r="P110" s="8"/>
    </row>
    <row r="111" spans="1:16" s="12" customFormat="1" ht="15" customHeight="1" x14ac:dyDescent="0.2">
      <c r="A111" s="74">
        <v>108</v>
      </c>
      <c r="B111" s="75" t="s">
        <v>33</v>
      </c>
      <c r="C111" s="76" t="s">
        <v>134</v>
      </c>
      <c r="D111" s="40">
        <v>41.885995333333334</v>
      </c>
      <c r="E111" s="40">
        <v>50.164105666666671</v>
      </c>
      <c r="F111" s="40">
        <v>2.5912039999999998</v>
      </c>
      <c r="G111" s="40">
        <f t="shared" si="3"/>
        <v>-10.869314333333337</v>
      </c>
      <c r="H111" s="40"/>
      <c r="I111" s="40">
        <v>181.76598129274231</v>
      </c>
      <c r="J111" s="40">
        <v>41.505303366407475</v>
      </c>
      <c r="K111" s="40">
        <v>2.3105587999999999</v>
      </c>
      <c r="L111" s="40">
        <f t="shared" si="4"/>
        <v>137.95011912633484</v>
      </c>
      <c r="M111" s="41" t="str">
        <f t="shared" si="5"/>
        <v>&lt;-500</v>
      </c>
      <c r="N111" s="8"/>
      <c r="O111" s="9"/>
      <c r="P111" s="8"/>
    </row>
    <row r="112" spans="1:16" s="12" customFormat="1" ht="15" customHeight="1" x14ac:dyDescent="0.2">
      <c r="A112" s="77">
        <v>110</v>
      </c>
      <c r="B112" s="78" t="s">
        <v>110</v>
      </c>
      <c r="C112" s="80" t="s">
        <v>135</v>
      </c>
      <c r="D112" s="40">
        <v>98.076039333333341</v>
      </c>
      <c r="E112" s="40">
        <v>3.5790540000000002</v>
      </c>
      <c r="F112" s="40">
        <v>0.47487000000000001</v>
      </c>
      <c r="G112" s="40">
        <f t="shared" si="3"/>
        <v>94.022115333333346</v>
      </c>
      <c r="H112" s="47"/>
      <c r="I112" s="40">
        <v>43.210572124555611</v>
      </c>
      <c r="J112" s="40">
        <v>3.1060738100000003</v>
      </c>
      <c r="K112" s="40">
        <v>0.42120172</v>
      </c>
      <c r="L112" s="40">
        <f t="shared" si="4"/>
        <v>39.683296594555614</v>
      </c>
      <c r="M112" s="41">
        <f t="shared" si="5"/>
        <v>-57.793656892457911</v>
      </c>
      <c r="N112" s="8"/>
      <c r="O112" s="9"/>
      <c r="P112" s="8"/>
    </row>
    <row r="113" spans="1:16" s="13" customFormat="1" ht="15" customHeight="1" x14ac:dyDescent="0.2">
      <c r="A113" s="74">
        <v>111</v>
      </c>
      <c r="B113" s="75" t="s">
        <v>102</v>
      </c>
      <c r="C113" s="76" t="s">
        <v>136</v>
      </c>
      <c r="D113" s="40">
        <v>85.072831333333326</v>
      </c>
      <c r="E113" s="40">
        <v>39.656723</v>
      </c>
      <c r="F113" s="40">
        <v>21.267468999999998</v>
      </c>
      <c r="G113" s="40">
        <f t="shared" si="3"/>
        <v>24.148639333333328</v>
      </c>
      <c r="H113" s="48"/>
      <c r="I113" s="40">
        <v>43.9395498726212</v>
      </c>
      <c r="J113" s="40">
        <v>41.333845379999993</v>
      </c>
      <c r="K113" s="40">
        <v>21.811590380000002</v>
      </c>
      <c r="L113" s="40">
        <f t="shared" si="4"/>
        <v>-19.205885887378795</v>
      </c>
      <c r="M113" s="41">
        <f t="shared" si="5"/>
        <v>-179.53195880841261</v>
      </c>
      <c r="N113" s="8"/>
      <c r="O113" s="9"/>
      <c r="P113" s="8"/>
    </row>
    <row r="114" spans="1:16" s="12" customFormat="1" ht="15" customHeight="1" x14ac:dyDescent="0.2">
      <c r="A114" s="74">
        <v>112</v>
      </c>
      <c r="B114" s="75" t="s">
        <v>102</v>
      </c>
      <c r="C114" s="76" t="s">
        <v>137</v>
      </c>
      <c r="D114" s="40">
        <v>54.015376666666661</v>
      </c>
      <c r="E114" s="40">
        <v>8.9295380000000009</v>
      </c>
      <c r="F114" s="40">
        <v>0.650729</v>
      </c>
      <c r="G114" s="40">
        <f t="shared" si="3"/>
        <v>44.435109666666662</v>
      </c>
      <c r="H114" s="48"/>
      <c r="I114" s="40">
        <v>128.71471606565879</v>
      </c>
      <c r="J114" s="40">
        <v>7.9867696699999993</v>
      </c>
      <c r="K114" s="40">
        <v>0.83085643000000009</v>
      </c>
      <c r="L114" s="40">
        <f t="shared" si="4"/>
        <v>119.89708996565879</v>
      </c>
      <c r="M114" s="41">
        <f t="shared" si="5"/>
        <v>169.82512446818717</v>
      </c>
      <c r="N114" s="8"/>
      <c r="O114" s="9"/>
      <c r="P114" s="8"/>
    </row>
    <row r="115" spans="1:16" s="12" customFormat="1" ht="15" customHeight="1" x14ac:dyDescent="0.2">
      <c r="A115" s="74">
        <v>113</v>
      </c>
      <c r="B115" s="75" t="s">
        <v>110</v>
      </c>
      <c r="C115" s="76" t="s">
        <v>138</v>
      </c>
      <c r="D115" s="40">
        <v>77.613816</v>
      </c>
      <c r="E115" s="40">
        <v>24.761104</v>
      </c>
      <c r="F115" s="40">
        <v>3.3152809999999997</v>
      </c>
      <c r="G115" s="40">
        <f t="shared" si="3"/>
        <v>49.537430999999998</v>
      </c>
      <c r="H115" s="48"/>
      <c r="I115" s="40">
        <v>158.65340416745426</v>
      </c>
      <c r="J115" s="40">
        <v>21.333928010000001</v>
      </c>
      <c r="K115" s="40">
        <v>2.8919065399999999</v>
      </c>
      <c r="L115" s="40">
        <f t="shared" si="4"/>
        <v>134.42756961745425</v>
      </c>
      <c r="M115" s="41">
        <f t="shared" si="5"/>
        <v>171.36564594448643</v>
      </c>
      <c r="N115" s="8"/>
      <c r="O115" s="9"/>
      <c r="P115" s="8"/>
    </row>
    <row r="116" spans="1:16" s="12" customFormat="1" ht="15" customHeight="1" x14ac:dyDescent="0.2">
      <c r="A116" s="74">
        <v>114</v>
      </c>
      <c r="B116" s="75" t="s">
        <v>110</v>
      </c>
      <c r="C116" s="76" t="s">
        <v>139</v>
      </c>
      <c r="D116" s="40">
        <v>74.387283333333343</v>
      </c>
      <c r="E116" s="40">
        <v>38.493000000000002</v>
      </c>
      <c r="F116" s="40">
        <v>3.0842520000000002</v>
      </c>
      <c r="G116" s="40">
        <f t="shared" si="3"/>
        <v>32.810031333333342</v>
      </c>
      <c r="H116" s="48"/>
      <c r="I116" s="40">
        <v>92.291165918993357</v>
      </c>
      <c r="J116" s="40">
        <v>34.518244920000001</v>
      </c>
      <c r="K116" s="40">
        <v>2.74881368</v>
      </c>
      <c r="L116" s="40">
        <f t="shared" si="4"/>
        <v>55.024107318993359</v>
      </c>
      <c r="M116" s="41">
        <f t="shared" si="5"/>
        <v>67.70513493259493</v>
      </c>
      <c r="N116" s="8"/>
      <c r="O116" s="9"/>
      <c r="P116" s="8"/>
    </row>
    <row r="117" spans="1:16" s="12" customFormat="1" ht="15" customHeight="1" x14ac:dyDescent="0.2">
      <c r="A117" s="74">
        <v>117</v>
      </c>
      <c r="B117" s="75" t="s">
        <v>110</v>
      </c>
      <c r="C117" s="76" t="s">
        <v>140</v>
      </c>
      <c r="D117" s="40">
        <v>67.293416666666658</v>
      </c>
      <c r="E117" s="40">
        <v>35.173895000000002</v>
      </c>
      <c r="F117" s="40">
        <v>4.4490249999999998</v>
      </c>
      <c r="G117" s="40">
        <f t="shared" si="3"/>
        <v>27.670496666666658</v>
      </c>
      <c r="H117" s="48"/>
      <c r="I117" s="40">
        <v>397.26781652638135</v>
      </c>
      <c r="J117" s="40">
        <v>30.366769620000003</v>
      </c>
      <c r="K117" s="40">
        <v>3.7359137099999997</v>
      </c>
      <c r="L117" s="40">
        <f t="shared" si="4"/>
        <v>363.16513319638136</v>
      </c>
      <c r="M117" s="41" t="str">
        <f t="shared" si="5"/>
        <v>500&lt;</v>
      </c>
      <c r="N117" s="8"/>
      <c r="O117" s="9"/>
      <c r="P117" s="8"/>
    </row>
    <row r="118" spans="1:16" s="12" customFormat="1" ht="15" customHeight="1" x14ac:dyDescent="0.2">
      <c r="A118" s="74">
        <v>118</v>
      </c>
      <c r="B118" s="75" t="s">
        <v>102</v>
      </c>
      <c r="C118" s="76" t="s">
        <v>141</v>
      </c>
      <c r="D118" s="40">
        <v>189.95674333333338</v>
      </c>
      <c r="E118" s="40">
        <v>13.705850999999999</v>
      </c>
      <c r="F118" s="40">
        <v>1.9228040000000002</v>
      </c>
      <c r="G118" s="40">
        <f t="shared" si="3"/>
        <v>174.32808833333337</v>
      </c>
      <c r="H118" s="48"/>
      <c r="I118" s="40">
        <v>99.1730625977237</v>
      </c>
      <c r="J118" s="40">
        <v>11.811461229999999</v>
      </c>
      <c r="K118" s="40">
        <v>1.5993066300000001</v>
      </c>
      <c r="L118" s="40">
        <f t="shared" si="4"/>
        <v>85.762294737723693</v>
      </c>
      <c r="M118" s="41">
        <f t="shared" si="5"/>
        <v>-50.804086961742335</v>
      </c>
      <c r="N118" s="8"/>
      <c r="O118" s="9"/>
      <c r="P118" s="8"/>
    </row>
    <row r="119" spans="1:16" s="12" customFormat="1" ht="15" customHeight="1" x14ac:dyDescent="0.2">
      <c r="A119" s="74">
        <v>122</v>
      </c>
      <c r="B119" s="75" t="s">
        <v>37</v>
      </c>
      <c r="C119" s="76" t="s">
        <v>142</v>
      </c>
      <c r="D119" s="40">
        <v>29.80104133333333</v>
      </c>
      <c r="E119" s="40">
        <v>16.234398666666667</v>
      </c>
      <c r="F119" s="40">
        <v>0.8967369999999999</v>
      </c>
      <c r="G119" s="40">
        <f t="shared" si="3"/>
        <v>12.669905666666663</v>
      </c>
      <c r="H119" s="48"/>
      <c r="I119" s="40">
        <v>64.761197987885808</v>
      </c>
      <c r="J119" s="40">
        <v>14.213536914942907</v>
      </c>
      <c r="K119" s="40">
        <v>0.80082399000000004</v>
      </c>
      <c r="L119" s="40">
        <f t="shared" si="4"/>
        <v>49.746837082942903</v>
      </c>
      <c r="M119" s="41">
        <f t="shared" si="5"/>
        <v>292.63778588203837</v>
      </c>
      <c r="N119" s="8"/>
      <c r="O119" s="9"/>
      <c r="P119" s="8"/>
    </row>
    <row r="120" spans="1:16" s="12" customFormat="1" ht="15" customHeight="1" x14ac:dyDescent="0.2">
      <c r="A120" s="74">
        <v>123</v>
      </c>
      <c r="B120" s="75" t="s">
        <v>143</v>
      </c>
      <c r="C120" s="76" t="s">
        <v>144</v>
      </c>
      <c r="D120" s="40">
        <v>9.8683453333333357</v>
      </c>
      <c r="E120" s="40">
        <v>6.5707726666666666</v>
      </c>
      <c r="F120" s="40">
        <v>0.45448300000000003</v>
      </c>
      <c r="G120" s="40">
        <f t="shared" si="3"/>
        <v>2.843089666666669</v>
      </c>
      <c r="H120" s="48"/>
      <c r="I120" s="40">
        <v>28.032543049953333</v>
      </c>
      <c r="J120" s="40">
        <v>5.6257153028092448</v>
      </c>
      <c r="K120" s="40">
        <v>0.40456894999999998</v>
      </c>
      <c r="L120" s="40">
        <f t="shared" si="4"/>
        <v>22.002258797144087</v>
      </c>
      <c r="M120" s="41" t="str">
        <f t="shared" si="5"/>
        <v>500&lt;</v>
      </c>
      <c r="N120" s="8"/>
      <c r="O120" s="9"/>
      <c r="P120" s="8"/>
    </row>
    <row r="121" spans="1:16" s="12" customFormat="1" ht="15" customHeight="1" x14ac:dyDescent="0.2">
      <c r="A121" s="74">
        <v>124</v>
      </c>
      <c r="B121" s="75" t="s">
        <v>37</v>
      </c>
      <c r="C121" s="76" t="s">
        <v>145</v>
      </c>
      <c r="D121" s="40">
        <v>102.71182333333333</v>
      </c>
      <c r="E121" s="40">
        <v>70.728599666666682</v>
      </c>
      <c r="F121" s="40">
        <v>7.651459</v>
      </c>
      <c r="G121" s="40">
        <f t="shared" si="3"/>
        <v>24.331764666666647</v>
      </c>
      <c r="H121" s="48"/>
      <c r="I121" s="40">
        <v>551.39345994507823</v>
      </c>
      <c r="J121" s="40">
        <v>60.702132154402811</v>
      </c>
      <c r="K121" s="40">
        <v>6.8229830300000005</v>
      </c>
      <c r="L121" s="40">
        <f t="shared" si="4"/>
        <v>483.86834476067543</v>
      </c>
      <c r="M121" s="41" t="str">
        <f t="shared" si="5"/>
        <v>500&lt;</v>
      </c>
      <c r="N121" s="8"/>
      <c r="O121" s="9"/>
      <c r="P121" s="8"/>
    </row>
    <row r="122" spans="1:16" s="12" customFormat="1" ht="15" customHeight="1" x14ac:dyDescent="0.2">
      <c r="A122" s="74">
        <v>126</v>
      </c>
      <c r="B122" s="75" t="s">
        <v>125</v>
      </c>
      <c r="C122" s="76" t="s">
        <v>146</v>
      </c>
      <c r="D122" s="40">
        <v>115.87828533333332</v>
      </c>
      <c r="E122" s="40">
        <v>93.709547333333333</v>
      </c>
      <c r="F122" s="40">
        <v>7.7091229999999999</v>
      </c>
      <c r="G122" s="40">
        <f t="shared" si="3"/>
        <v>14.459614999999991</v>
      </c>
      <c r="H122" s="48"/>
      <c r="I122" s="40">
        <v>635.13359147018127</v>
      </c>
      <c r="J122" s="40">
        <v>79.552976478742906</v>
      </c>
      <c r="K122" s="40">
        <v>8.6259440299999994</v>
      </c>
      <c r="L122" s="40">
        <f t="shared" si="4"/>
        <v>546.9546709614383</v>
      </c>
      <c r="M122" s="41" t="str">
        <f t="shared" si="5"/>
        <v>500&lt;</v>
      </c>
      <c r="N122" s="8"/>
      <c r="O122" s="9"/>
      <c r="P122" s="8"/>
    </row>
    <row r="123" spans="1:16" s="12" customFormat="1" ht="15" customHeight="1" x14ac:dyDescent="0.2">
      <c r="A123" s="74">
        <v>127</v>
      </c>
      <c r="B123" s="75" t="s">
        <v>147</v>
      </c>
      <c r="C123" s="76" t="s">
        <v>148</v>
      </c>
      <c r="D123" s="40">
        <v>340.04397866666665</v>
      </c>
      <c r="E123" s="40">
        <v>88.215522333333325</v>
      </c>
      <c r="F123" s="40">
        <v>7.1011889999999998</v>
      </c>
      <c r="G123" s="40">
        <f t="shared" si="3"/>
        <v>244.72726733333332</v>
      </c>
      <c r="H123" s="48"/>
      <c r="I123" s="40">
        <v>834.00414818079537</v>
      </c>
      <c r="J123" s="40">
        <v>75.206319656949006</v>
      </c>
      <c r="K123" s="40">
        <v>7.1028336699999999</v>
      </c>
      <c r="L123" s="40">
        <f t="shared" si="4"/>
        <v>751.69499485384642</v>
      </c>
      <c r="M123" s="41">
        <f t="shared" si="5"/>
        <v>207.15620823322172</v>
      </c>
      <c r="N123" s="8"/>
      <c r="O123" s="9"/>
      <c r="P123" s="8"/>
    </row>
    <row r="124" spans="1:16" s="12" customFormat="1" ht="15" customHeight="1" x14ac:dyDescent="0.2">
      <c r="A124" s="74">
        <v>128</v>
      </c>
      <c r="B124" s="75" t="s">
        <v>125</v>
      </c>
      <c r="C124" s="76" t="s">
        <v>149</v>
      </c>
      <c r="D124" s="40">
        <v>562.92600000000004</v>
      </c>
      <c r="E124" s="40">
        <v>50.551561999999997</v>
      </c>
      <c r="F124" s="40">
        <v>6.4769250000000005</v>
      </c>
      <c r="G124" s="40">
        <f t="shared" si="3"/>
        <v>505.89751300000006</v>
      </c>
      <c r="H124" s="48"/>
      <c r="I124" s="40">
        <v>134.7751122812252</v>
      </c>
      <c r="J124" s="40">
        <v>37.783717187472185</v>
      </c>
      <c r="K124" s="40">
        <v>5.3976970800000004</v>
      </c>
      <c r="L124" s="40">
        <f t="shared" si="4"/>
        <v>91.593698013753027</v>
      </c>
      <c r="M124" s="41">
        <f t="shared" si="5"/>
        <v>-81.894811565568432</v>
      </c>
      <c r="N124" s="8"/>
      <c r="O124" s="9"/>
      <c r="P124" s="8"/>
    </row>
    <row r="125" spans="1:16" s="12" customFormat="1" ht="15" customHeight="1" x14ac:dyDescent="0.2">
      <c r="A125" s="74">
        <v>130</v>
      </c>
      <c r="B125" s="75" t="s">
        <v>125</v>
      </c>
      <c r="C125" s="76" t="s">
        <v>150</v>
      </c>
      <c r="D125" s="40">
        <v>201.03658666666664</v>
      </c>
      <c r="E125" s="40">
        <v>86.755317333333338</v>
      </c>
      <c r="F125" s="40">
        <v>13.762886</v>
      </c>
      <c r="G125" s="40">
        <f t="shared" si="3"/>
        <v>100.5183833333333</v>
      </c>
      <c r="H125" s="48"/>
      <c r="I125" s="40">
        <v>147.43605781730406</v>
      </c>
      <c r="J125" s="40">
        <v>74.682963862386856</v>
      </c>
      <c r="K125" s="40">
        <v>13.907927280000001</v>
      </c>
      <c r="L125" s="40">
        <f t="shared" si="4"/>
        <v>58.845166674917202</v>
      </c>
      <c r="M125" s="41">
        <f t="shared" si="5"/>
        <v>-41.458303721640419</v>
      </c>
      <c r="N125" s="8"/>
      <c r="O125" s="9"/>
      <c r="P125" s="8"/>
    </row>
    <row r="126" spans="1:16" s="12" customFormat="1" ht="15" customHeight="1" x14ac:dyDescent="0.2">
      <c r="A126" s="74">
        <v>132</v>
      </c>
      <c r="B126" s="75" t="s">
        <v>151</v>
      </c>
      <c r="C126" s="76" t="s">
        <v>152</v>
      </c>
      <c r="D126" s="40">
        <v>135.23367466666664</v>
      </c>
      <c r="E126" s="40">
        <v>132.78185333333334</v>
      </c>
      <c r="F126" s="40">
        <v>23.541196999999997</v>
      </c>
      <c r="G126" s="40">
        <f t="shared" si="3"/>
        <v>-21.089375666666697</v>
      </c>
      <c r="H126" s="48"/>
      <c r="I126" s="40">
        <v>84.483245624095005</v>
      </c>
      <c r="J126" s="40">
        <v>97.485632447052552</v>
      </c>
      <c r="K126" s="40">
        <v>21.097873740000001</v>
      </c>
      <c r="L126" s="40">
        <f t="shared" si="4"/>
        <v>-34.100260562957544</v>
      </c>
      <c r="M126" s="41">
        <f t="shared" si="5"/>
        <v>61.694025949073037</v>
      </c>
      <c r="N126" s="8"/>
      <c r="O126" s="9"/>
      <c r="P126" s="8"/>
    </row>
    <row r="127" spans="1:16" s="12" customFormat="1" ht="15" customHeight="1" x14ac:dyDescent="0.2">
      <c r="A127" s="74">
        <v>136</v>
      </c>
      <c r="B127" s="75" t="s">
        <v>33</v>
      </c>
      <c r="C127" s="76" t="s">
        <v>153</v>
      </c>
      <c r="D127" s="40">
        <v>13.963126666666666</v>
      </c>
      <c r="E127" s="40">
        <v>4.9911576666666662</v>
      </c>
      <c r="F127" s="40">
        <v>0.78857500000000003</v>
      </c>
      <c r="G127" s="40">
        <f t="shared" si="3"/>
        <v>8.1833939999999998</v>
      </c>
      <c r="H127" s="48"/>
      <c r="I127" s="40">
        <v>20.569937749325</v>
      </c>
      <c r="J127" s="40">
        <v>4.2149739983291061</v>
      </c>
      <c r="K127" s="40">
        <v>0.76310786000000008</v>
      </c>
      <c r="L127" s="40">
        <f t="shared" si="4"/>
        <v>15.591855890995893</v>
      </c>
      <c r="M127" s="41">
        <f t="shared" si="5"/>
        <v>90.530431395529703</v>
      </c>
      <c r="N127" s="8"/>
      <c r="O127" s="9"/>
      <c r="P127" s="8"/>
    </row>
    <row r="128" spans="1:16" s="12" customFormat="1" ht="15" customHeight="1" x14ac:dyDescent="0.2">
      <c r="A128" s="74">
        <v>138</v>
      </c>
      <c r="B128" s="75" t="s">
        <v>37</v>
      </c>
      <c r="C128" s="76" t="s">
        <v>154</v>
      </c>
      <c r="D128" s="40">
        <v>13.752505333333334</v>
      </c>
      <c r="E128" s="40">
        <v>13.641696333333334</v>
      </c>
      <c r="F128" s="40">
        <v>1.008572</v>
      </c>
      <c r="G128" s="40">
        <f t="shared" si="3"/>
        <v>-0.89776300000000031</v>
      </c>
      <c r="H128" s="48"/>
      <c r="I128" s="40">
        <v>153.32513857368974</v>
      </c>
      <c r="J128" s="40">
        <v>11.485050813393732</v>
      </c>
      <c r="K128" s="40">
        <v>0.92008732999999998</v>
      </c>
      <c r="L128" s="40">
        <f t="shared" si="4"/>
        <v>140.920000430296</v>
      </c>
      <c r="M128" s="41" t="str">
        <f t="shared" si="5"/>
        <v>&lt;-500</v>
      </c>
      <c r="N128" s="8"/>
      <c r="O128" s="9"/>
      <c r="P128" s="8"/>
    </row>
    <row r="129" spans="1:16" s="12" customFormat="1" ht="15" customHeight="1" x14ac:dyDescent="0.2">
      <c r="A129" s="74">
        <v>139</v>
      </c>
      <c r="B129" s="75" t="s">
        <v>37</v>
      </c>
      <c r="C129" s="76" t="s">
        <v>155</v>
      </c>
      <c r="D129" s="40">
        <v>401.05569000000008</v>
      </c>
      <c r="E129" s="40">
        <v>246.94094366666664</v>
      </c>
      <c r="F129" s="40">
        <v>3.2526660000000001</v>
      </c>
      <c r="G129" s="40">
        <f t="shared" si="3"/>
        <v>150.86208033333344</v>
      </c>
      <c r="H129" s="48"/>
      <c r="I129" s="40">
        <v>37.347056900980064</v>
      </c>
      <c r="J129" s="40">
        <v>14.910517325368321</v>
      </c>
      <c r="K129" s="40">
        <v>3.1287814599999999</v>
      </c>
      <c r="L129" s="40">
        <f t="shared" si="4"/>
        <v>19.307758115611744</v>
      </c>
      <c r="M129" s="41">
        <f t="shared" si="5"/>
        <v>-87.20171558489001</v>
      </c>
      <c r="N129" s="8"/>
      <c r="O129" s="9"/>
      <c r="P129" s="8"/>
    </row>
    <row r="130" spans="1:16" s="12" customFormat="1" ht="15" customHeight="1" x14ac:dyDescent="0.2">
      <c r="A130" s="74">
        <v>140</v>
      </c>
      <c r="B130" s="75" t="s">
        <v>143</v>
      </c>
      <c r="C130" s="76" t="s">
        <v>156</v>
      </c>
      <c r="D130" s="40">
        <v>332.79127533333332</v>
      </c>
      <c r="E130" s="40">
        <v>244.97491800000003</v>
      </c>
      <c r="F130" s="40">
        <v>1.1749989999999999</v>
      </c>
      <c r="G130" s="40">
        <f t="shared" si="3"/>
        <v>86.641358333333287</v>
      </c>
      <c r="H130" s="48"/>
      <c r="I130" s="40">
        <v>25.579141836111514</v>
      </c>
      <c r="J130" s="40">
        <v>9.9758596123199013</v>
      </c>
      <c r="K130" s="40">
        <v>3.5383748100000001</v>
      </c>
      <c r="L130" s="40">
        <f t="shared" si="4"/>
        <v>12.064907413791612</v>
      </c>
      <c r="M130" s="41">
        <f t="shared" si="5"/>
        <v>-86.074886583178227</v>
      </c>
      <c r="N130" s="8"/>
      <c r="O130" s="9"/>
      <c r="P130" s="8"/>
    </row>
    <row r="131" spans="1:16" s="12" customFormat="1" ht="15" customHeight="1" x14ac:dyDescent="0.2">
      <c r="A131" s="74">
        <v>141</v>
      </c>
      <c r="B131" s="75" t="s">
        <v>37</v>
      </c>
      <c r="C131" s="76" t="s">
        <v>157</v>
      </c>
      <c r="D131" s="40">
        <v>39.251603999999993</v>
      </c>
      <c r="E131" s="40">
        <v>15.682665666666667</v>
      </c>
      <c r="F131" s="40">
        <v>1.669136</v>
      </c>
      <c r="G131" s="40">
        <f t="shared" si="3"/>
        <v>21.899802333333326</v>
      </c>
      <c r="H131" s="48"/>
      <c r="I131" s="40">
        <v>61.135229217973745</v>
      </c>
      <c r="J131" s="40">
        <v>13.074492057358565</v>
      </c>
      <c r="K131" s="40">
        <v>1.48738909</v>
      </c>
      <c r="L131" s="40">
        <f t="shared" si="4"/>
        <v>46.573348070615175</v>
      </c>
      <c r="M131" s="41">
        <f t="shared" si="5"/>
        <v>112.66560931340761</v>
      </c>
      <c r="N131" s="8"/>
      <c r="O131" s="9"/>
      <c r="P131" s="8"/>
    </row>
    <row r="132" spans="1:16" s="12" customFormat="1" ht="15" customHeight="1" x14ac:dyDescent="0.2">
      <c r="A132" s="74">
        <v>142</v>
      </c>
      <c r="B132" s="75" t="s">
        <v>125</v>
      </c>
      <c r="C132" s="76" t="s">
        <v>158</v>
      </c>
      <c r="D132" s="40">
        <v>425.19959999999998</v>
      </c>
      <c r="E132" s="40">
        <v>58.279704000000002</v>
      </c>
      <c r="F132" s="40">
        <v>6.9457059999999995</v>
      </c>
      <c r="G132" s="40">
        <f t="shared" si="3"/>
        <v>359.97419000000002</v>
      </c>
      <c r="H132" s="48"/>
      <c r="I132" s="40">
        <v>158.89537430282627</v>
      </c>
      <c r="J132" s="40">
        <v>57.517658451621116</v>
      </c>
      <c r="K132" s="40">
        <v>6.2710018499999993</v>
      </c>
      <c r="L132" s="40">
        <f t="shared" si="4"/>
        <v>95.106714001205148</v>
      </c>
      <c r="M132" s="41">
        <f t="shared" si="5"/>
        <v>-73.579574135244201</v>
      </c>
      <c r="N132" s="8"/>
      <c r="O132" s="9"/>
      <c r="P132" s="8"/>
    </row>
    <row r="133" spans="1:16" s="12" customFormat="1" ht="15" customHeight="1" x14ac:dyDescent="0.2">
      <c r="A133" s="74">
        <v>143</v>
      </c>
      <c r="B133" s="75" t="s">
        <v>125</v>
      </c>
      <c r="C133" s="76" t="s">
        <v>159</v>
      </c>
      <c r="D133" s="40">
        <v>120.66852866666669</v>
      </c>
      <c r="E133" s="40">
        <v>104.85384733333333</v>
      </c>
      <c r="F133" s="40">
        <v>11.332253</v>
      </c>
      <c r="G133" s="40">
        <f t="shared" si="3"/>
        <v>4.4824283333333543</v>
      </c>
      <c r="H133" s="48"/>
      <c r="I133" s="40">
        <v>479.85137430818094</v>
      </c>
      <c r="J133" s="40">
        <v>90.212918915390091</v>
      </c>
      <c r="K133" s="40">
        <v>11.12680776</v>
      </c>
      <c r="L133" s="40">
        <f t="shared" si="4"/>
        <v>378.51164763279081</v>
      </c>
      <c r="M133" s="41" t="str">
        <f t="shared" si="5"/>
        <v>500&lt;</v>
      </c>
      <c r="N133" s="8"/>
      <c r="O133" s="9"/>
      <c r="P133" s="8"/>
    </row>
    <row r="134" spans="1:16" s="12" customFormat="1" ht="15" customHeight="1" x14ac:dyDescent="0.2">
      <c r="A134" s="74">
        <v>144</v>
      </c>
      <c r="B134" s="75" t="s">
        <v>147</v>
      </c>
      <c r="C134" s="76" t="s">
        <v>160</v>
      </c>
      <c r="D134" s="40">
        <v>74.930217333333317</v>
      </c>
      <c r="E134" s="40">
        <v>50.484107666666667</v>
      </c>
      <c r="F134" s="40">
        <v>5.6141770000000006</v>
      </c>
      <c r="G134" s="40">
        <f t="shared" si="3"/>
        <v>18.831932666666649</v>
      </c>
      <c r="H134" s="48"/>
      <c r="I134" s="40">
        <v>238.99211276068587</v>
      </c>
      <c r="J134" s="40">
        <v>43.121578883169079</v>
      </c>
      <c r="K134" s="40">
        <v>6.3830104199999989</v>
      </c>
      <c r="L134" s="40">
        <f t="shared" si="4"/>
        <v>189.48752345751677</v>
      </c>
      <c r="M134" s="41" t="str">
        <f t="shared" si="5"/>
        <v>500&lt;</v>
      </c>
      <c r="N134" s="8"/>
      <c r="O134" s="9"/>
      <c r="P134" s="8"/>
    </row>
    <row r="135" spans="1:16" s="12" customFormat="1" ht="15" customHeight="1" x14ac:dyDescent="0.2">
      <c r="A135" s="74">
        <v>146</v>
      </c>
      <c r="B135" s="75" t="s">
        <v>91</v>
      </c>
      <c r="C135" s="76" t="s">
        <v>161</v>
      </c>
      <c r="D135" s="40">
        <v>1583.8455446666667</v>
      </c>
      <c r="E135" s="40">
        <v>272.73657600000001</v>
      </c>
      <c r="F135" s="40">
        <v>502.78730100000001</v>
      </c>
      <c r="G135" s="40">
        <f t="shared" si="3"/>
        <v>808.3216676666666</v>
      </c>
      <c r="H135" s="48"/>
      <c r="I135" s="40">
        <v>659.88071158449759</v>
      </c>
      <c r="J135" s="40">
        <v>344.47014925000002</v>
      </c>
      <c r="K135" s="40">
        <v>534.1228959</v>
      </c>
      <c r="L135" s="40">
        <f t="shared" si="4"/>
        <v>-218.71233356550243</v>
      </c>
      <c r="M135" s="41">
        <f t="shared" si="5"/>
        <v>-127.05758639340277</v>
      </c>
      <c r="N135" s="8"/>
      <c r="O135" s="9"/>
      <c r="P135" s="8"/>
    </row>
    <row r="136" spans="1:16" s="12" customFormat="1" ht="15" customHeight="1" thickBot="1" x14ac:dyDescent="0.25">
      <c r="A136" s="87">
        <v>147</v>
      </c>
      <c r="B136" s="88" t="s">
        <v>89</v>
      </c>
      <c r="C136" s="90" t="s">
        <v>162</v>
      </c>
      <c r="D136" s="64">
        <v>1099.1296173333333</v>
      </c>
      <c r="E136" s="64">
        <v>720.61835133333329</v>
      </c>
      <c r="F136" s="64">
        <v>32.276896999999998</v>
      </c>
      <c r="G136" s="64">
        <f t="shared" si="3"/>
        <v>346.23436899999996</v>
      </c>
      <c r="H136" s="66"/>
      <c r="I136" s="64">
        <v>776.91928877042426</v>
      </c>
      <c r="J136" s="64">
        <v>732.75390325302715</v>
      </c>
      <c r="K136" s="64">
        <v>48.049150820000001</v>
      </c>
      <c r="L136" s="64">
        <f t="shared" si="4"/>
        <v>-3.8837653026028889</v>
      </c>
      <c r="M136" s="65">
        <f t="shared" si="5"/>
        <v>-101.12171570772135</v>
      </c>
      <c r="N136" s="8"/>
      <c r="O136" s="9"/>
      <c r="P136" s="8"/>
    </row>
    <row r="137" spans="1:16" s="12" customFormat="1" ht="15" customHeight="1" x14ac:dyDescent="0.2">
      <c r="A137" s="74">
        <v>148</v>
      </c>
      <c r="B137" s="75" t="s">
        <v>163</v>
      </c>
      <c r="C137" s="76" t="s">
        <v>164</v>
      </c>
      <c r="D137" s="40">
        <v>122.10287066666669</v>
      </c>
      <c r="E137" s="40">
        <v>104.19075866666667</v>
      </c>
      <c r="F137" s="40">
        <v>3.3251869999999997</v>
      </c>
      <c r="G137" s="40">
        <f t="shared" si="3"/>
        <v>14.586925000000022</v>
      </c>
      <c r="H137" s="48"/>
      <c r="I137" s="40">
        <v>228.6445456066667</v>
      </c>
      <c r="J137" s="40">
        <v>27.180288570000002</v>
      </c>
      <c r="K137" s="40">
        <v>3.0504942399999999</v>
      </c>
      <c r="L137" s="40">
        <f t="shared" si="4"/>
        <v>198.4137627966667</v>
      </c>
      <c r="M137" s="41" t="str">
        <f t="shared" si="5"/>
        <v>500&lt;</v>
      </c>
      <c r="N137" s="8"/>
      <c r="O137" s="9"/>
      <c r="P137" s="8"/>
    </row>
    <row r="138" spans="1:16" s="12" customFormat="1" ht="15" customHeight="1" x14ac:dyDescent="0.2">
      <c r="A138" s="74">
        <v>149</v>
      </c>
      <c r="B138" s="75" t="s">
        <v>163</v>
      </c>
      <c r="C138" s="76" t="s">
        <v>165</v>
      </c>
      <c r="D138" s="40">
        <v>197.27156400000001</v>
      </c>
      <c r="E138" s="40">
        <v>167.50814533333337</v>
      </c>
      <c r="F138" s="40">
        <v>6.8645370000000003</v>
      </c>
      <c r="G138" s="40">
        <f t="shared" si="3"/>
        <v>22.898881666666639</v>
      </c>
      <c r="H138" s="48"/>
      <c r="I138" s="40">
        <v>419.2726352366667</v>
      </c>
      <c r="J138" s="40">
        <v>80.057954839999994</v>
      </c>
      <c r="K138" s="40">
        <v>7.5498594899999993</v>
      </c>
      <c r="L138" s="40">
        <f t="shared" si="4"/>
        <v>331.66482090666671</v>
      </c>
      <c r="M138" s="41" t="str">
        <f t="shared" si="5"/>
        <v>500&lt;</v>
      </c>
      <c r="N138" s="8"/>
      <c r="O138" s="9"/>
      <c r="P138" s="8"/>
    </row>
    <row r="139" spans="1:16" s="12" customFormat="1" ht="15" customHeight="1" x14ac:dyDescent="0.2">
      <c r="A139" s="74">
        <v>150</v>
      </c>
      <c r="B139" s="75" t="s">
        <v>163</v>
      </c>
      <c r="C139" s="76" t="s">
        <v>166</v>
      </c>
      <c r="D139" s="40">
        <v>246.73176333333328</v>
      </c>
      <c r="E139" s="40">
        <v>156.78277199999997</v>
      </c>
      <c r="F139" s="40">
        <v>5.4934989999999999</v>
      </c>
      <c r="G139" s="40">
        <f t="shared" si="3"/>
        <v>84.455492333333311</v>
      </c>
      <c r="H139" s="48"/>
      <c r="I139" s="40">
        <v>317.06460146666672</v>
      </c>
      <c r="J139" s="40">
        <v>55.391106890000003</v>
      </c>
      <c r="K139" s="40">
        <v>5.6949259100000003</v>
      </c>
      <c r="L139" s="40">
        <f t="shared" si="4"/>
        <v>255.97856866666672</v>
      </c>
      <c r="M139" s="41">
        <f t="shared" si="5"/>
        <v>203.09286180744434</v>
      </c>
      <c r="N139" s="8"/>
      <c r="O139" s="9"/>
      <c r="P139" s="8"/>
    </row>
    <row r="140" spans="1:16" s="12" customFormat="1" ht="15" customHeight="1" x14ac:dyDescent="0.2">
      <c r="A140" s="74">
        <v>151</v>
      </c>
      <c r="B140" s="75" t="s">
        <v>143</v>
      </c>
      <c r="C140" s="82" t="s">
        <v>167</v>
      </c>
      <c r="D140" s="40">
        <v>455.60634866666669</v>
      </c>
      <c r="E140" s="40">
        <v>238.41138733333338</v>
      </c>
      <c r="F140" s="40">
        <v>7.1007990000000003</v>
      </c>
      <c r="G140" s="40">
        <f t="shared" si="3"/>
        <v>210.09416233333332</v>
      </c>
      <c r="H140" s="48"/>
      <c r="I140" s="40">
        <v>23.394881824077366</v>
      </c>
      <c r="J140" s="40">
        <v>13.876847026512024</v>
      </c>
      <c r="K140" s="40">
        <v>7.0734133299999993</v>
      </c>
      <c r="L140" s="40">
        <f t="shared" si="4"/>
        <v>2.4446214675653426</v>
      </c>
      <c r="M140" s="41">
        <f t="shared" si="5"/>
        <v>-98.836416280959412</v>
      </c>
      <c r="N140" s="8"/>
      <c r="O140" s="9"/>
      <c r="P140" s="8"/>
    </row>
    <row r="141" spans="1:16" s="12" customFormat="1" ht="15" customHeight="1" x14ac:dyDescent="0.2">
      <c r="A141" s="74">
        <v>152</v>
      </c>
      <c r="B141" s="75" t="s">
        <v>143</v>
      </c>
      <c r="C141" s="76" t="s">
        <v>168</v>
      </c>
      <c r="D141" s="40">
        <v>122.54281200000001</v>
      </c>
      <c r="E141" s="40">
        <v>69.610080666666661</v>
      </c>
      <c r="F141" s="40">
        <v>11.732389</v>
      </c>
      <c r="G141" s="40">
        <f t="shared" ref="G141:G204" si="6">D141-E141-F141</f>
        <v>41.200342333333353</v>
      </c>
      <c r="H141" s="48"/>
      <c r="I141" s="40">
        <v>183.13433605970411</v>
      </c>
      <c r="J141" s="40">
        <v>76.07703743793887</v>
      </c>
      <c r="K141" s="40">
        <v>14.76561066</v>
      </c>
      <c r="L141" s="40">
        <f t="shared" ref="L141:L204" si="7">I141-J141-K141</f>
        <v>92.291687961765234</v>
      </c>
      <c r="M141" s="41">
        <f t="shared" ref="M141:M204" si="8">IF(OR(G141=0,L141=0),"N.A.",IF((((L141-G141)/G141))*100&gt;=500,"500&lt;",IF((((L141-G141)/G141))*100&lt;=-500,"&lt;-500",(((L141-G141)/G141))*100)))</f>
        <v>124.00709007482243</v>
      </c>
      <c r="N141" s="8"/>
      <c r="O141" s="9"/>
      <c r="P141" s="8"/>
    </row>
    <row r="142" spans="1:16" s="12" customFormat="1" ht="15" customHeight="1" x14ac:dyDescent="0.2">
      <c r="A142" s="74">
        <v>156</v>
      </c>
      <c r="B142" s="75" t="s">
        <v>102</v>
      </c>
      <c r="C142" s="76" t="s">
        <v>169</v>
      </c>
      <c r="D142" s="40">
        <v>23.453303999999999</v>
      </c>
      <c r="E142" s="40">
        <v>19.403855</v>
      </c>
      <c r="F142" s="40">
        <v>3.5043619999999995</v>
      </c>
      <c r="G142" s="40">
        <f t="shared" si="6"/>
        <v>0.54508699999999966</v>
      </c>
      <c r="H142" s="48"/>
      <c r="I142" s="40">
        <v>24.057722113849572</v>
      </c>
      <c r="J142" s="40">
        <v>21.552780240000001</v>
      </c>
      <c r="K142" s="40">
        <v>4.5267471099999996</v>
      </c>
      <c r="L142" s="40">
        <f t="shared" si="7"/>
        <v>-2.0218052361504286</v>
      </c>
      <c r="M142" s="41">
        <f t="shared" si="8"/>
        <v>-470.91422766465348</v>
      </c>
      <c r="N142" s="8"/>
      <c r="O142" s="9"/>
      <c r="P142" s="8"/>
    </row>
    <row r="143" spans="1:16" s="12" customFormat="1" ht="15" customHeight="1" x14ac:dyDescent="0.2">
      <c r="A143" s="74">
        <v>157</v>
      </c>
      <c r="B143" s="75" t="s">
        <v>110</v>
      </c>
      <c r="C143" s="76" t="s">
        <v>170</v>
      </c>
      <c r="D143" s="40">
        <v>208.58374333333333</v>
      </c>
      <c r="E143" s="40">
        <v>144.74006700000001</v>
      </c>
      <c r="F143" s="40">
        <v>44.923818000000004</v>
      </c>
      <c r="G143" s="40">
        <f t="shared" si="6"/>
        <v>18.919858333333316</v>
      </c>
      <c r="H143" s="48"/>
      <c r="I143" s="40">
        <v>564.14092392939654</v>
      </c>
      <c r="J143" s="40">
        <v>157.90844911999997</v>
      </c>
      <c r="K143" s="40">
        <v>60.208913849999995</v>
      </c>
      <c r="L143" s="40">
        <f t="shared" si="7"/>
        <v>346.02356095939655</v>
      </c>
      <c r="M143" s="41" t="str">
        <f t="shared" si="8"/>
        <v>500&lt;</v>
      </c>
      <c r="N143" s="8"/>
      <c r="O143" s="9"/>
      <c r="P143" s="8"/>
    </row>
    <row r="144" spans="1:16" s="12" customFormat="1" ht="15" customHeight="1" x14ac:dyDescent="0.2">
      <c r="A144" s="74">
        <v>158</v>
      </c>
      <c r="B144" s="75" t="s">
        <v>102</v>
      </c>
      <c r="C144" s="76" t="s">
        <v>171</v>
      </c>
      <c r="D144" s="40">
        <v>47.81045666666666</v>
      </c>
      <c r="E144" s="40">
        <v>8.3065499999999997</v>
      </c>
      <c r="F144" s="40">
        <v>0.86317500000000003</v>
      </c>
      <c r="G144" s="40">
        <f t="shared" si="6"/>
        <v>38.64073166666666</v>
      </c>
      <c r="H144" s="48"/>
      <c r="I144" s="40">
        <v>97.892651312592562</v>
      </c>
      <c r="J144" s="40">
        <v>7.1363813</v>
      </c>
      <c r="K144" s="40">
        <v>0.73419489000000004</v>
      </c>
      <c r="L144" s="40">
        <f t="shared" si="7"/>
        <v>90.022075122592568</v>
      </c>
      <c r="M144" s="41">
        <f t="shared" si="8"/>
        <v>132.97197345838538</v>
      </c>
      <c r="N144" s="8"/>
      <c r="O144" s="9"/>
      <c r="P144" s="8"/>
    </row>
    <row r="145" spans="1:16" s="12" customFormat="1" ht="15" customHeight="1" x14ac:dyDescent="0.2">
      <c r="A145" s="74">
        <v>159</v>
      </c>
      <c r="B145" s="75" t="s">
        <v>110</v>
      </c>
      <c r="C145" s="76" t="s">
        <v>172</v>
      </c>
      <c r="D145" s="40">
        <v>62.125820666666655</v>
      </c>
      <c r="E145" s="40">
        <v>3.147376</v>
      </c>
      <c r="F145" s="40">
        <v>0.42291000000000006</v>
      </c>
      <c r="G145" s="40">
        <f t="shared" si="6"/>
        <v>58.555534666666652</v>
      </c>
      <c r="H145" s="48"/>
      <c r="I145" s="40">
        <v>11.263923635900793</v>
      </c>
      <c r="J145" s="40">
        <v>2.7661933199999997</v>
      </c>
      <c r="K145" s="40">
        <v>0.37511194999999997</v>
      </c>
      <c r="L145" s="40">
        <f t="shared" si="7"/>
        <v>8.1226183659007951</v>
      </c>
      <c r="M145" s="41">
        <f t="shared" si="8"/>
        <v>-86.128350783338192</v>
      </c>
      <c r="N145" s="8"/>
      <c r="O145" s="9"/>
      <c r="P145" s="8"/>
    </row>
    <row r="146" spans="1:16" s="12" customFormat="1" ht="15" customHeight="1" x14ac:dyDescent="0.2">
      <c r="A146" s="74">
        <v>160</v>
      </c>
      <c r="B146" s="75" t="s">
        <v>110</v>
      </c>
      <c r="C146" s="76" t="s">
        <v>173</v>
      </c>
      <c r="D146" s="40">
        <v>14.508320666666664</v>
      </c>
      <c r="E146" s="40">
        <v>0.75950099999999998</v>
      </c>
      <c r="F146" s="40">
        <v>9.9528000000000005E-2</v>
      </c>
      <c r="G146" s="40">
        <f t="shared" si="6"/>
        <v>13.649291666666665</v>
      </c>
      <c r="H146" s="48"/>
      <c r="I146" s="40">
        <v>19.086727413332778</v>
      </c>
      <c r="J146" s="40">
        <v>0.65100005999999999</v>
      </c>
      <c r="K146" s="40">
        <v>8.8279379999999991E-2</v>
      </c>
      <c r="L146" s="40">
        <f t="shared" si="7"/>
        <v>18.347447973332777</v>
      </c>
      <c r="M146" s="41">
        <f t="shared" si="8"/>
        <v>34.420513689656275</v>
      </c>
      <c r="N146" s="8"/>
      <c r="O146" s="9"/>
      <c r="P146" s="8"/>
    </row>
    <row r="147" spans="1:16" s="12" customFormat="1" ht="15" customHeight="1" x14ac:dyDescent="0.2">
      <c r="A147" s="74">
        <v>161</v>
      </c>
      <c r="B147" s="75" t="s">
        <v>110</v>
      </c>
      <c r="C147" s="76" t="s">
        <v>174</v>
      </c>
      <c r="D147" s="40">
        <v>47.340316666666666</v>
      </c>
      <c r="E147" s="40">
        <v>5.3235000000000001</v>
      </c>
      <c r="F147" s="40">
        <v>0.63635299999999995</v>
      </c>
      <c r="G147" s="40">
        <f t="shared" si="6"/>
        <v>41.380463666666664</v>
      </c>
      <c r="H147" s="48"/>
      <c r="I147" s="40">
        <v>32.059401164151353</v>
      </c>
      <c r="J147" s="40">
        <v>4.6162349999999996</v>
      </c>
      <c r="K147" s="40">
        <v>0.62762761</v>
      </c>
      <c r="L147" s="40">
        <f t="shared" si="7"/>
        <v>26.815538554151352</v>
      </c>
      <c r="M147" s="41">
        <f t="shared" si="8"/>
        <v>-35.197587996694786</v>
      </c>
      <c r="N147" s="8"/>
      <c r="O147" s="9"/>
      <c r="P147" s="8"/>
    </row>
    <row r="148" spans="1:16" s="12" customFormat="1" ht="15" customHeight="1" x14ac:dyDescent="0.2">
      <c r="A148" s="74">
        <v>162</v>
      </c>
      <c r="B148" s="75" t="s">
        <v>102</v>
      </c>
      <c r="C148" s="76" t="s">
        <v>175</v>
      </c>
      <c r="D148" s="40">
        <v>12.146349333333333</v>
      </c>
      <c r="E148" s="40">
        <v>2.3876749999999998</v>
      </c>
      <c r="F148" s="40">
        <v>0.29824499999999998</v>
      </c>
      <c r="G148" s="40">
        <f t="shared" si="6"/>
        <v>9.4604293333333338</v>
      </c>
      <c r="H148" s="48"/>
      <c r="I148" s="40">
        <v>14.306667800456237</v>
      </c>
      <c r="J148" s="40">
        <v>1.9655035199999999</v>
      </c>
      <c r="K148" s="40">
        <v>0.26550518000000001</v>
      </c>
      <c r="L148" s="40">
        <f t="shared" si="7"/>
        <v>12.075659100456237</v>
      </c>
      <c r="M148" s="41">
        <f t="shared" si="8"/>
        <v>27.643880367123259</v>
      </c>
      <c r="N148" s="8"/>
      <c r="O148" s="9"/>
      <c r="P148" s="8"/>
    </row>
    <row r="149" spans="1:16" s="12" customFormat="1" ht="15" customHeight="1" x14ac:dyDescent="0.2">
      <c r="A149" s="74">
        <v>163</v>
      </c>
      <c r="B149" s="75" t="s">
        <v>37</v>
      </c>
      <c r="C149" s="76" t="s">
        <v>176</v>
      </c>
      <c r="D149" s="40">
        <v>26.116532666666668</v>
      </c>
      <c r="E149" s="40">
        <v>17.807574333333335</v>
      </c>
      <c r="F149" s="40">
        <v>1.382053</v>
      </c>
      <c r="G149" s="40">
        <f t="shared" si="6"/>
        <v>6.926905333333333</v>
      </c>
      <c r="H149" s="48"/>
      <c r="I149" s="40">
        <v>89.378592564742647</v>
      </c>
      <c r="J149" s="40">
        <v>15.349730047138351</v>
      </c>
      <c r="K149" s="40">
        <v>1.2258507999999999</v>
      </c>
      <c r="L149" s="40">
        <f t="shared" si="7"/>
        <v>72.803011717604292</v>
      </c>
      <c r="M149" s="41" t="str">
        <f t="shared" si="8"/>
        <v>500&lt;</v>
      </c>
      <c r="N149" s="8"/>
      <c r="O149" s="9"/>
      <c r="P149" s="8"/>
    </row>
    <row r="150" spans="1:16" s="12" customFormat="1" ht="15" customHeight="1" x14ac:dyDescent="0.2">
      <c r="A150" s="74">
        <v>164</v>
      </c>
      <c r="B150" s="75" t="s">
        <v>143</v>
      </c>
      <c r="C150" s="76" t="s">
        <v>177</v>
      </c>
      <c r="D150" s="40">
        <v>74.264400000000009</v>
      </c>
      <c r="E150" s="40">
        <v>49.600720000000003</v>
      </c>
      <c r="F150" s="40">
        <v>12.382776999999999</v>
      </c>
      <c r="G150" s="40">
        <f t="shared" si="6"/>
        <v>12.280903000000007</v>
      </c>
      <c r="H150" s="48"/>
      <c r="I150" s="40">
        <v>141.63122996565409</v>
      </c>
      <c r="J150" s="40">
        <v>55.913207043895817</v>
      </c>
      <c r="K150" s="40">
        <v>10.978271540000001</v>
      </c>
      <c r="L150" s="40">
        <f t="shared" si="7"/>
        <v>74.739751381758254</v>
      </c>
      <c r="M150" s="41" t="str">
        <f t="shared" si="8"/>
        <v>500&lt;</v>
      </c>
      <c r="N150" s="8"/>
      <c r="O150" s="9"/>
      <c r="P150" s="8"/>
    </row>
    <row r="151" spans="1:16" s="12" customFormat="1" ht="15" customHeight="1" x14ac:dyDescent="0.2">
      <c r="A151" s="74">
        <v>165</v>
      </c>
      <c r="B151" s="75" t="s">
        <v>33</v>
      </c>
      <c r="C151" s="76" t="s">
        <v>178</v>
      </c>
      <c r="D151" s="40">
        <v>19.404411333333332</v>
      </c>
      <c r="E151" s="40">
        <v>7.5393483333333338</v>
      </c>
      <c r="F151" s="40">
        <v>0.86753199999999997</v>
      </c>
      <c r="G151" s="40">
        <f t="shared" si="6"/>
        <v>10.997530999999999</v>
      </c>
      <c r="H151" s="48"/>
      <c r="I151" s="40">
        <v>165.72162857587128</v>
      </c>
      <c r="J151" s="40">
        <v>6.5141832108943074</v>
      </c>
      <c r="K151" s="40">
        <v>0.77304549</v>
      </c>
      <c r="L151" s="40">
        <f t="shared" si="7"/>
        <v>158.43439987497698</v>
      </c>
      <c r="M151" s="41" t="str">
        <f t="shared" si="8"/>
        <v>500&lt;</v>
      </c>
      <c r="N151" s="8"/>
      <c r="O151" s="9"/>
      <c r="P151" s="8"/>
    </row>
    <row r="152" spans="1:16" s="12" customFormat="1" ht="15" customHeight="1" x14ac:dyDescent="0.2">
      <c r="A152" s="74">
        <v>166</v>
      </c>
      <c r="B152" s="75" t="s">
        <v>125</v>
      </c>
      <c r="C152" s="76" t="s">
        <v>179</v>
      </c>
      <c r="D152" s="40">
        <v>124.70577000000002</v>
      </c>
      <c r="E152" s="40">
        <v>83.529755333333327</v>
      </c>
      <c r="F152" s="40">
        <v>12.128133</v>
      </c>
      <c r="G152" s="40">
        <f t="shared" si="6"/>
        <v>29.04788166666669</v>
      </c>
      <c r="H152" s="48"/>
      <c r="I152" s="40">
        <v>224.17551044238897</v>
      </c>
      <c r="J152" s="40">
        <v>73.499124656433608</v>
      </c>
      <c r="K152" s="40">
        <v>11.61243264</v>
      </c>
      <c r="L152" s="40">
        <f t="shared" si="7"/>
        <v>139.06395314595534</v>
      </c>
      <c r="M152" s="41">
        <f t="shared" si="8"/>
        <v>378.74042844761163</v>
      </c>
      <c r="N152" s="8"/>
      <c r="O152" s="9"/>
      <c r="P152" s="8"/>
    </row>
    <row r="153" spans="1:16" s="12" customFormat="1" ht="15" customHeight="1" x14ac:dyDescent="0.2">
      <c r="A153" s="74">
        <v>167</v>
      </c>
      <c r="B153" s="75" t="s">
        <v>89</v>
      </c>
      <c r="C153" s="76" t="s">
        <v>180</v>
      </c>
      <c r="D153" s="40">
        <v>1452.6047006666668</v>
      </c>
      <c r="E153" s="40">
        <v>357.10813133333335</v>
      </c>
      <c r="F153" s="40">
        <v>7.8840620000000001</v>
      </c>
      <c r="G153" s="40">
        <f t="shared" si="6"/>
        <v>1087.6125073333333</v>
      </c>
      <c r="H153" s="48"/>
      <c r="I153" s="40">
        <v>1571.1783754241285</v>
      </c>
      <c r="J153" s="40">
        <v>351.19918938106559</v>
      </c>
      <c r="K153" s="40">
        <v>43.466782649999999</v>
      </c>
      <c r="L153" s="40">
        <f t="shared" si="7"/>
        <v>1176.5124033930629</v>
      </c>
      <c r="M153" s="41">
        <f t="shared" si="8"/>
        <v>8.1738574593721012</v>
      </c>
      <c r="N153" s="8"/>
      <c r="O153" s="9"/>
      <c r="P153" s="8"/>
    </row>
    <row r="154" spans="1:16" s="12" customFormat="1" ht="15" customHeight="1" x14ac:dyDescent="0.2">
      <c r="A154" s="74">
        <v>168</v>
      </c>
      <c r="B154" s="75" t="s">
        <v>147</v>
      </c>
      <c r="C154" s="76" t="s">
        <v>181</v>
      </c>
      <c r="D154" s="40">
        <v>131.49534733333334</v>
      </c>
      <c r="E154" s="40">
        <v>25.760966333333332</v>
      </c>
      <c r="F154" s="40">
        <v>3.0430790000000001</v>
      </c>
      <c r="G154" s="40">
        <f t="shared" si="6"/>
        <v>102.69130200000001</v>
      </c>
      <c r="H154" s="48"/>
      <c r="I154" s="40">
        <v>253.64710808979609</v>
      </c>
      <c r="J154" s="40">
        <v>21.240228363459462</v>
      </c>
      <c r="K154" s="40">
        <v>2.3723594600000006</v>
      </c>
      <c r="L154" s="40">
        <f t="shared" si="7"/>
        <v>230.03452026633661</v>
      </c>
      <c r="M154" s="41">
        <f t="shared" si="8"/>
        <v>124.00584644095427</v>
      </c>
      <c r="N154" s="8"/>
      <c r="O154" s="9"/>
      <c r="P154" s="8"/>
    </row>
    <row r="155" spans="1:16" s="12" customFormat="1" ht="15" customHeight="1" x14ac:dyDescent="0.2">
      <c r="A155" s="74">
        <v>170</v>
      </c>
      <c r="B155" s="75" t="s">
        <v>33</v>
      </c>
      <c r="C155" s="76" t="s">
        <v>182</v>
      </c>
      <c r="D155" s="40">
        <v>412.82884466666661</v>
      </c>
      <c r="E155" s="40">
        <v>91.462015333333341</v>
      </c>
      <c r="F155" s="40">
        <v>31.563739000000002</v>
      </c>
      <c r="G155" s="40">
        <f t="shared" si="6"/>
        <v>289.80309033333327</v>
      </c>
      <c r="H155" s="48"/>
      <c r="I155" s="40">
        <v>171.90307409315315</v>
      </c>
      <c r="J155" s="40">
        <v>95.415130638176862</v>
      </c>
      <c r="K155" s="40">
        <v>27.858398830000002</v>
      </c>
      <c r="L155" s="40">
        <f t="shared" si="7"/>
        <v>48.62954462497629</v>
      </c>
      <c r="M155" s="41">
        <f t="shared" si="8"/>
        <v>-83.219797770602682</v>
      </c>
      <c r="N155" s="8"/>
      <c r="O155" s="9"/>
      <c r="P155" s="8"/>
    </row>
    <row r="156" spans="1:16" s="12" customFormat="1" ht="15" customHeight="1" x14ac:dyDescent="0.2">
      <c r="A156" s="74">
        <v>176</v>
      </c>
      <c r="B156" s="75" t="s">
        <v>33</v>
      </c>
      <c r="C156" s="82" t="s">
        <v>183</v>
      </c>
      <c r="D156" s="40">
        <v>226.8206726666667</v>
      </c>
      <c r="E156" s="40">
        <v>56.807764333333338</v>
      </c>
      <c r="F156" s="40">
        <v>17.212498</v>
      </c>
      <c r="G156" s="40">
        <f t="shared" si="6"/>
        <v>152.80041033333336</v>
      </c>
      <c r="H156" s="48"/>
      <c r="I156" s="40">
        <v>1</v>
      </c>
      <c r="J156" s="40">
        <v>28.87839409083621</v>
      </c>
      <c r="K156" s="40">
        <v>17.21249675</v>
      </c>
      <c r="L156" s="40">
        <f t="shared" si="7"/>
        <v>-45.090890840836209</v>
      </c>
      <c r="M156" s="41">
        <f t="shared" si="8"/>
        <v>-129.5096660686124</v>
      </c>
      <c r="N156" s="8"/>
      <c r="O156" s="9"/>
      <c r="P156" s="8"/>
    </row>
    <row r="157" spans="1:16" s="12" customFormat="1" ht="15" customHeight="1" x14ac:dyDescent="0.2">
      <c r="A157" s="74">
        <v>177</v>
      </c>
      <c r="B157" s="75" t="s">
        <v>33</v>
      </c>
      <c r="C157" s="76" t="s">
        <v>184</v>
      </c>
      <c r="D157" s="40">
        <v>29.575853999999996</v>
      </c>
      <c r="E157" s="40">
        <v>1.0259103333333333</v>
      </c>
      <c r="F157" s="40">
        <v>0.32238299999999998</v>
      </c>
      <c r="G157" s="40">
        <f t="shared" si="6"/>
        <v>28.227560666666665</v>
      </c>
      <c r="H157" s="48"/>
      <c r="I157" s="40">
        <v>29.028949918107465</v>
      </c>
      <c r="J157" s="40">
        <v>1.2426324383291061</v>
      </c>
      <c r="K157" s="40">
        <v>0.29103561</v>
      </c>
      <c r="L157" s="40">
        <f t="shared" si="7"/>
        <v>27.495281869778356</v>
      </c>
      <c r="M157" s="41">
        <f t="shared" si="8"/>
        <v>-2.5941979384461717</v>
      </c>
      <c r="N157" s="8"/>
      <c r="O157" s="9"/>
      <c r="P157" s="8"/>
    </row>
    <row r="158" spans="1:16" s="12" customFormat="1" ht="15" customHeight="1" x14ac:dyDescent="0.2">
      <c r="A158" s="74">
        <v>181</v>
      </c>
      <c r="B158" s="75" t="s">
        <v>102</v>
      </c>
      <c r="C158" s="76" t="s">
        <v>185</v>
      </c>
      <c r="D158" s="40">
        <v>1139.5914599999999</v>
      </c>
      <c r="E158" s="40">
        <v>501.02154400000001</v>
      </c>
      <c r="F158" s="40">
        <v>232.02679799999999</v>
      </c>
      <c r="G158" s="40">
        <f t="shared" si="6"/>
        <v>406.54311799999994</v>
      </c>
      <c r="H158" s="48"/>
      <c r="I158" s="40">
        <v>858.15037384200002</v>
      </c>
      <c r="J158" s="40">
        <v>264.87488195999998</v>
      </c>
      <c r="K158" s="40">
        <v>237.82784874000001</v>
      </c>
      <c r="L158" s="40">
        <f t="shared" si="7"/>
        <v>355.44764314200006</v>
      </c>
      <c r="M158" s="41">
        <f t="shared" si="8"/>
        <v>-12.568279376949111</v>
      </c>
      <c r="N158" s="8"/>
      <c r="O158" s="9"/>
      <c r="P158" s="8"/>
    </row>
    <row r="159" spans="1:16" s="12" customFormat="1" ht="15" customHeight="1" x14ac:dyDescent="0.2">
      <c r="A159" s="74">
        <v>182</v>
      </c>
      <c r="B159" s="75" t="s">
        <v>110</v>
      </c>
      <c r="C159" s="76" t="s">
        <v>186</v>
      </c>
      <c r="D159" s="40">
        <v>43.447689333333344</v>
      </c>
      <c r="E159" s="40">
        <v>41.279741999999999</v>
      </c>
      <c r="F159" s="40">
        <v>4.6675560000000003</v>
      </c>
      <c r="G159" s="40">
        <f t="shared" si="6"/>
        <v>-2.4996086666666555</v>
      </c>
      <c r="H159" s="48"/>
      <c r="I159" s="40">
        <v>145.10904117775192</v>
      </c>
      <c r="J159" s="40">
        <v>34.115579420000003</v>
      </c>
      <c r="K159" s="40">
        <v>4.1593193099999999</v>
      </c>
      <c r="L159" s="40">
        <f t="shared" si="7"/>
        <v>106.83414244775192</v>
      </c>
      <c r="M159" s="41" t="str">
        <f t="shared" si="8"/>
        <v>&lt;-500</v>
      </c>
      <c r="N159" s="8"/>
      <c r="O159" s="9"/>
      <c r="P159" s="8"/>
    </row>
    <row r="160" spans="1:16" s="12" customFormat="1" ht="15" customHeight="1" x14ac:dyDescent="0.2">
      <c r="A160" s="74">
        <v>183</v>
      </c>
      <c r="B160" s="75" t="s">
        <v>102</v>
      </c>
      <c r="C160" s="76" t="s">
        <v>187</v>
      </c>
      <c r="D160" s="40">
        <v>6.2150673333333319</v>
      </c>
      <c r="E160" s="40">
        <v>7.2512999999999996</v>
      </c>
      <c r="F160" s="40">
        <v>0.93405500000000008</v>
      </c>
      <c r="G160" s="40">
        <f t="shared" si="6"/>
        <v>-1.9702876666666678</v>
      </c>
      <c r="H160" s="48"/>
      <c r="I160" s="40">
        <v>56.259454315712318</v>
      </c>
      <c r="J160" s="40">
        <v>6.1556630999999999</v>
      </c>
      <c r="K160" s="40">
        <v>0.83152256999999996</v>
      </c>
      <c r="L160" s="40">
        <f t="shared" si="7"/>
        <v>49.272268645712323</v>
      </c>
      <c r="M160" s="41" t="str">
        <f t="shared" si="8"/>
        <v>&lt;-500</v>
      </c>
      <c r="N160" s="8"/>
      <c r="O160" s="9"/>
      <c r="P160" s="8"/>
    </row>
    <row r="161" spans="1:16" s="12" customFormat="1" ht="15" customHeight="1" x14ac:dyDescent="0.2">
      <c r="A161" s="74">
        <v>185</v>
      </c>
      <c r="B161" s="75" t="s">
        <v>37</v>
      </c>
      <c r="C161" s="82" t="s">
        <v>188</v>
      </c>
      <c r="D161" s="40">
        <v>100.52279999999999</v>
      </c>
      <c r="E161" s="40">
        <v>45.142499000000001</v>
      </c>
      <c r="F161" s="40">
        <v>2.5320510000000005</v>
      </c>
      <c r="G161" s="40">
        <f t="shared" si="6"/>
        <v>52.848249999999986</v>
      </c>
      <c r="H161" s="48"/>
      <c r="I161" s="40">
        <v>92.805285893493107</v>
      </c>
      <c r="J161" s="40">
        <v>38.478553823288387</v>
      </c>
      <c r="K161" s="40">
        <v>2.4900710999999998</v>
      </c>
      <c r="L161" s="40">
        <f t="shared" si="7"/>
        <v>51.836660970204719</v>
      </c>
      <c r="M161" s="41">
        <f t="shared" si="8"/>
        <v>-1.9141391243707555</v>
      </c>
      <c r="N161" s="8"/>
      <c r="O161" s="9"/>
      <c r="P161" s="8"/>
    </row>
    <row r="162" spans="1:16" s="12" customFormat="1" ht="15" customHeight="1" x14ac:dyDescent="0.2">
      <c r="A162" s="74">
        <v>188</v>
      </c>
      <c r="B162" s="75" t="s">
        <v>37</v>
      </c>
      <c r="C162" s="76" t="s">
        <v>189</v>
      </c>
      <c r="D162" s="40">
        <v>541.27919999999995</v>
      </c>
      <c r="E162" s="40">
        <v>207.92062799999997</v>
      </c>
      <c r="F162" s="40">
        <v>59.554002999999994</v>
      </c>
      <c r="G162" s="40">
        <f t="shared" si="6"/>
        <v>273.80456900000001</v>
      </c>
      <c r="H162" s="48"/>
      <c r="I162" s="40">
        <v>551.39096609134594</v>
      </c>
      <c r="J162" s="40">
        <v>202.36400247615094</v>
      </c>
      <c r="K162" s="40">
        <v>70.161558020000001</v>
      </c>
      <c r="L162" s="40">
        <f t="shared" si="7"/>
        <v>278.86540559519494</v>
      </c>
      <c r="M162" s="41">
        <f t="shared" si="8"/>
        <v>1.8483389863355157</v>
      </c>
      <c r="N162" s="8"/>
      <c r="O162" s="9"/>
      <c r="P162" s="8"/>
    </row>
    <row r="163" spans="1:16" s="12" customFormat="1" ht="15" customHeight="1" x14ac:dyDescent="0.2">
      <c r="A163" s="74">
        <v>189</v>
      </c>
      <c r="B163" s="75" t="s">
        <v>37</v>
      </c>
      <c r="C163" s="82" t="s">
        <v>190</v>
      </c>
      <c r="D163" s="40">
        <v>29.070006000000003</v>
      </c>
      <c r="E163" s="40">
        <v>23.839493666666666</v>
      </c>
      <c r="F163" s="40">
        <v>6.1171349999999993</v>
      </c>
      <c r="G163" s="40">
        <f t="shared" si="6"/>
        <v>-0.88662266666666234</v>
      </c>
      <c r="H163" s="48"/>
      <c r="I163" s="40">
        <v>116.79281477662852</v>
      </c>
      <c r="J163" s="40">
        <v>23.754774188962902</v>
      </c>
      <c r="K163" s="40">
        <v>5.4061055800000002</v>
      </c>
      <c r="L163" s="40">
        <f t="shared" si="7"/>
        <v>87.631935007665618</v>
      </c>
      <c r="M163" s="41" t="str">
        <f t="shared" si="8"/>
        <v>&lt;-500</v>
      </c>
      <c r="N163" s="8"/>
      <c r="O163" s="9"/>
      <c r="P163" s="8"/>
    </row>
    <row r="164" spans="1:16" s="12" customFormat="1" ht="15" customHeight="1" x14ac:dyDescent="0.2">
      <c r="A164" s="74">
        <v>190</v>
      </c>
      <c r="B164" s="75" t="s">
        <v>37</v>
      </c>
      <c r="C164" s="76" t="s">
        <v>191</v>
      </c>
      <c r="D164" s="40">
        <v>926.4208633333335</v>
      </c>
      <c r="E164" s="40">
        <v>663.44099800000004</v>
      </c>
      <c r="F164" s="40">
        <v>12.885892999999999</v>
      </c>
      <c r="G164" s="40">
        <f t="shared" si="6"/>
        <v>250.09397233333345</v>
      </c>
      <c r="H164" s="48"/>
      <c r="I164" s="40">
        <v>146.90609144234006</v>
      </c>
      <c r="J164" s="40">
        <v>45.744722395711392</v>
      </c>
      <c r="K164" s="40">
        <v>12.16926879</v>
      </c>
      <c r="L164" s="40">
        <f t="shared" si="7"/>
        <v>88.99210025662866</v>
      </c>
      <c r="M164" s="41">
        <f t="shared" si="8"/>
        <v>-64.416535342156493</v>
      </c>
      <c r="N164" s="8"/>
      <c r="O164" s="9"/>
      <c r="P164" s="8"/>
    </row>
    <row r="165" spans="1:16" s="12" customFormat="1" ht="15" customHeight="1" x14ac:dyDescent="0.2">
      <c r="A165" s="74">
        <v>191</v>
      </c>
      <c r="B165" s="75" t="s">
        <v>143</v>
      </c>
      <c r="C165" s="76" t="s">
        <v>192</v>
      </c>
      <c r="D165" s="40">
        <v>14.674968000000003</v>
      </c>
      <c r="E165" s="40">
        <v>6.0533596666666671</v>
      </c>
      <c r="F165" s="40">
        <v>0.85570400000000002</v>
      </c>
      <c r="G165" s="40">
        <f t="shared" si="6"/>
        <v>7.765904333333336</v>
      </c>
      <c r="H165" s="48"/>
      <c r="I165" s="40">
        <v>25.270220977565913</v>
      </c>
      <c r="J165" s="40">
        <v>5.7842045106136002</v>
      </c>
      <c r="K165" s="40">
        <v>1.4177255300000002</v>
      </c>
      <c r="L165" s="40">
        <f t="shared" si="7"/>
        <v>18.068290936952316</v>
      </c>
      <c r="M165" s="41">
        <f t="shared" si="8"/>
        <v>132.66177590417107</v>
      </c>
      <c r="N165" s="8"/>
      <c r="O165" s="9"/>
      <c r="P165" s="8"/>
    </row>
    <row r="166" spans="1:16" s="12" customFormat="1" ht="15" customHeight="1" x14ac:dyDescent="0.2">
      <c r="A166" s="74">
        <v>192</v>
      </c>
      <c r="B166" s="75" t="s">
        <v>37</v>
      </c>
      <c r="C166" s="76" t="s">
        <v>193</v>
      </c>
      <c r="D166" s="40">
        <v>989.56680466666671</v>
      </c>
      <c r="E166" s="40">
        <v>662.46367233333331</v>
      </c>
      <c r="F166" s="40">
        <v>18.811453</v>
      </c>
      <c r="G166" s="40">
        <f t="shared" si="6"/>
        <v>308.29167933333338</v>
      </c>
      <c r="H166" s="48"/>
      <c r="I166" s="40">
        <v>92.670648501399285</v>
      </c>
      <c r="J166" s="40">
        <v>44.047808113550651</v>
      </c>
      <c r="K166" s="40">
        <v>20.102772139999999</v>
      </c>
      <c r="L166" s="40">
        <f t="shared" si="7"/>
        <v>28.520068247848634</v>
      </c>
      <c r="M166" s="41">
        <f t="shared" si="8"/>
        <v>-90.748998380520035</v>
      </c>
      <c r="N166" s="8"/>
      <c r="O166" s="9"/>
      <c r="P166" s="8"/>
    </row>
    <row r="167" spans="1:16" s="12" customFormat="1" ht="15" customHeight="1" thickBot="1" x14ac:dyDescent="0.25">
      <c r="A167" s="87">
        <v>193</v>
      </c>
      <c r="B167" s="88" t="s">
        <v>143</v>
      </c>
      <c r="C167" s="90" t="s">
        <v>194</v>
      </c>
      <c r="D167" s="64">
        <v>16.853188666666668</v>
      </c>
      <c r="E167" s="64">
        <v>9.5862983333333318</v>
      </c>
      <c r="F167" s="64">
        <v>1.074511</v>
      </c>
      <c r="G167" s="64">
        <f t="shared" si="6"/>
        <v>6.1923793333333359</v>
      </c>
      <c r="H167" s="66"/>
      <c r="I167" s="64">
        <v>44.864378787937909</v>
      </c>
      <c r="J167" s="64">
        <v>8.3868469758069182</v>
      </c>
      <c r="K167" s="64">
        <v>0.93329029000000008</v>
      </c>
      <c r="L167" s="64">
        <f t="shared" si="7"/>
        <v>35.544241522130989</v>
      </c>
      <c r="M167" s="65">
        <f t="shared" si="8"/>
        <v>473.99974402081159</v>
      </c>
      <c r="N167" s="8"/>
      <c r="O167" s="9"/>
      <c r="P167" s="8"/>
    </row>
    <row r="168" spans="1:16" s="12" customFormat="1" ht="15" customHeight="1" x14ac:dyDescent="0.2">
      <c r="A168" s="74">
        <v>194</v>
      </c>
      <c r="B168" s="75" t="s">
        <v>37</v>
      </c>
      <c r="C168" s="82" t="s">
        <v>195</v>
      </c>
      <c r="D168" s="40">
        <v>1684.3637999999996</v>
      </c>
      <c r="E168" s="40">
        <v>1113.8063546666665</v>
      </c>
      <c r="F168" s="40">
        <v>12.160087999999998</v>
      </c>
      <c r="G168" s="40">
        <f t="shared" si="6"/>
        <v>558.39735733333316</v>
      </c>
      <c r="H168" s="48"/>
      <c r="I168" s="40">
        <v>107.40853704996658</v>
      </c>
      <c r="J168" s="40">
        <v>45.124449902527367</v>
      </c>
      <c r="K168" s="40">
        <v>10.849408439999999</v>
      </c>
      <c r="L168" s="40">
        <f t="shared" si="7"/>
        <v>51.434678707439218</v>
      </c>
      <c r="M168" s="41">
        <f t="shared" si="8"/>
        <v>-90.788874977297667</v>
      </c>
      <c r="N168" s="8"/>
      <c r="O168" s="9"/>
      <c r="P168" s="8"/>
    </row>
    <row r="169" spans="1:16" s="12" customFormat="1" ht="15" customHeight="1" x14ac:dyDescent="0.2">
      <c r="A169" s="74">
        <v>195</v>
      </c>
      <c r="B169" s="75" t="s">
        <v>37</v>
      </c>
      <c r="C169" s="76" t="s">
        <v>196</v>
      </c>
      <c r="D169" s="40">
        <v>1328.1353820000002</v>
      </c>
      <c r="E169" s="40">
        <v>963.63365666666641</v>
      </c>
      <c r="F169" s="40">
        <v>26.122136999999995</v>
      </c>
      <c r="G169" s="40">
        <f t="shared" si="6"/>
        <v>338.37958833333374</v>
      </c>
      <c r="H169" s="48"/>
      <c r="I169" s="40">
        <v>337.00191075129658</v>
      </c>
      <c r="J169" s="40">
        <v>94.648985843094394</v>
      </c>
      <c r="K169" s="40">
        <v>29.49232344</v>
      </c>
      <c r="L169" s="40">
        <f t="shared" si="7"/>
        <v>212.86060146820216</v>
      </c>
      <c r="M169" s="41">
        <f t="shared" si="8"/>
        <v>-37.094136642037725</v>
      </c>
      <c r="N169" s="8"/>
      <c r="O169" s="9"/>
      <c r="P169" s="8"/>
    </row>
    <row r="170" spans="1:16" s="12" customFormat="1" ht="15" customHeight="1" x14ac:dyDescent="0.2">
      <c r="A170" s="74">
        <v>197</v>
      </c>
      <c r="B170" s="75" t="s">
        <v>37</v>
      </c>
      <c r="C170" s="76" t="s">
        <v>452</v>
      </c>
      <c r="D170" s="40">
        <v>60.234291333333331</v>
      </c>
      <c r="E170" s="40">
        <v>11.379035666666669</v>
      </c>
      <c r="F170" s="40">
        <v>4.330349</v>
      </c>
      <c r="G170" s="40">
        <f t="shared" si="6"/>
        <v>44.524906666666666</v>
      </c>
      <c r="H170" s="48"/>
      <c r="I170" s="40">
        <v>22.977396593611481</v>
      </c>
      <c r="J170" s="40">
        <v>10.844604821991492</v>
      </c>
      <c r="K170" s="40">
        <v>3.9095943000000002</v>
      </c>
      <c r="L170" s="40">
        <f t="shared" si="7"/>
        <v>8.2231974716199883</v>
      </c>
      <c r="M170" s="41">
        <f t="shared" si="8"/>
        <v>-81.531241529190581</v>
      </c>
      <c r="N170" s="8"/>
      <c r="O170" s="9"/>
      <c r="P170" s="8"/>
    </row>
    <row r="171" spans="1:16" s="12" customFormat="1" ht="15" customHeight="1" x14ac:dyDescent="0.2">
      <c r="A171" s="74">
        <v>198</v>
      </c>
      <c r="B171" s="75" t="s">
        <v>37</v>
      </c>
      <c r="C171" s="76" t="s">
        <v>197</v>
      </c>
      <c r="D171" s="40">
        <v>1061.3561279999997</v>
      </c>
      <c r="E171" s="40">
        <v>506.50310266666656</v>
      </c>
      <c r="F171" s="40">
        <v>2.1587079999999998</v>
      </c>
      <c r="G171" s="40">
        <f t="shared" si="6"/>
        <v>552.69431733333306</v>
      </c>
      <c r="H171" s="48"/>
      <c r="I171" s="40">
        <v>62.834970966467338</v>
      </c>
      <c r="J171" s="40">
        <v>22.173976150937396</v>
      </c>
      <c r="K171" s="40">
        <v>6.1553079200000012</v>
      </c>
      <c r="L171" s="40">
        <f t="shared" si="7"/>
        <v>34.505686895529948</v>
      </c>
      <c r="M171" s="41">
        <f t="shared" si="8"/>
        <v>-93.756822566583523</v>
      </c>
      <c r="N171" s="8"/>
      <c r="O171" s="9"/>
      <c r="P171" s="8"/>
    </row>
    <row r="172" spans="1:16" s="12" customFormat="1" ht="15" customHeight="1" x14ac:dyDescent="0.2">
      <c r="A172" s="74">
        <v>199</v>
      </c>
      <c r="B172" s="75" t="s">
        <v>37</v>
      </c>
      <c r="C172" s="76" t="s">
        <v>198</v>
      </c>
      <c r="D172" s="40">
        <v>43.722344666666672</v>
      </c>
      <c r="E172" s="40">
        <v>17.293452666666667</v>
      </c>
      <c r="F172" s="40">
        <v>3.0197729999999998</v>
      </c>
      <c r="G172" s="40">
        <f t="shared" si="6"/>
        <v>23.409119000000004</v>
      </c>
      <c r="H172" s="48"/>
      <c r="I172" s="40">
        <v>26.78241637699367</v>
      </c>
      <c r="J172" s="40">
        <v>15.821261213301558</v>
      </c>
      <c r="K172" s="40">
        <v>3.8724386600000007</v>
      </c>
      <c r="L172" s="40">
        <f t="shared" si="7"/>
        <v>7.0887165036921118</v>
      </c>
      <c r="M172" s="41">
        <f t="shared" si="8"/>
        <v>-69.718140594303819</v>
      </c>
      <c r="N172" s="8"/>
      <c r="O172" s="9"/>
      <c r="P172" s="8"/>
    </row>
    <row r="173" spans="1:16" s="12" customFormat="1" ht="15" customHeight="1" x14ac:dyDescent="0.2">
      <c r="A173" s="74">
        <v>200</v>
      </c>
      <c r="B173" s="75" t="s">
        <v>143</v>
      </c>
      <c r="C173" s="76" t="s">
        <v>453</v>
      </c>
      <c r="D173" s="40">
        <v>184.05240000000001</v>
      </c>
      <c r="E173" s="40">
        <v>75.591792999999996</v>
      </c>
      <c r="F173" s="40">
        <v>21.074984000000001</v>
      </c>
      <c r="G173" s="40">
        <f t="shared" si="6"/>
        <v>87.38562300000001</v>
      </c>
      <c r="H173" s="48"/>
      <c r="I173" s="40">
        <v>125.370855565941</v>
      </c>
      <c r="J173" s="40">
        <v>58.917390666006504</v>
      </c>
      <c r="K173" s="40">
        <v>29.456185260000002</v>
      </c>
      <c r="L173" s="40">
        <f t="shared" si="7"/>
        <v>36.99727963993449</v>
      </c>
      <c r="M173" s="41">
        <f t="shared" si="8"/>
        <v>-57.6620519831569</v>
      </c>
      <c r="N173" s="8"/>
      <c r="O173" s="9"/>
      <c r="P173" s="8"/>
    </row>
    <row r="174" spans="1:16" s="12" customFormat="1" ht="15" customHeight="1" x14ac:dyDescent="0.2">
      <c r="A174" s="74">
        <v>201</v>
      </c>
      <c r="B174" s="75" t="s">
        <v>125</v>
      </c>
      <c r="C174" s="76" t="s">
        <v>199</v>
      </c>
      <c r="D174" s="40">
        <v>665.64120000000003</v>
      </c>
      <c r="E174" s="40">
        <v>43.452458000000007</v>
      </c>
      <c r="F174" s="40">
        <v>2.5960700000000001</v>
      </c>
      <c r="G174" s="40">
        <f t="shared" si="6"/>
        <v>619.59267199999999</v>
      </c>
      <c r="H174" s="48"/>
      <c r="I174" s="40">
        <v>124.63468866857257</v>
      </c>
      <c r="J174" s="40">
        <v>62.299411151722737</v>
      </c>
      <c r="K174" s="40">
        <v>16.311318069999999</v>
      </c>
      <c r="L174" s="40">
        <f t="shared" si="7"/>
        <v>46.02395944684983</v>
      </c>
      <c r="M174" s="41">
        <f t="shared" si="8"/>
        <v>-92.571900616853995</v>
      </c>
      <c r="N174" s="8"/>
      <c r="O174" s="9"/>
      <c r="P174" s="8"/>
    </row>
    <row r="175" spans="1:16" s="12" customFormat="1" ht="15" customHeight="1" x14ac:dyDescent="0.2">
      <c r="A175" s="74">
        <v>202</v>
      </c>
      <c r="B175" s="75" t="s">
        <v>125</v>
      </c>
      <c r="C175" s="76" t="s">
        <v>200</v>
      </c>
      <c r="D175" s="40">
        <v>211.36920000000003</v>
      </c>
      <c r="E175" s="40">
        <v>30.203864000000003</v>
      </c>
      <c r="F175" s="40">
        <v>12.562360999999999</v>
      </c>
      <c r="G175" s="40">
        <f t="shared" si="6"/>
        <v>168.60297500000001</v>
      </c>
      <c r="H175" s="48"/>
      <c r="I175" s="40">
        <v>192.66572231457175</v>
      </c>
      <c r="J175" s="40">
        <v>94.42892202275884</v>
      </c>
      <c r="K175" s="40">
        <v>40.258805160000001</v>
      </c>
      <c r="L175" s="40">
        <f t="shared" si="7"/>
        <v>57.977995131812911</v>
      </c>
      <c r="M175" s="41">
        <f t="shared" si="8"/>
        <v>-65.612709306100371</v>
      </c>
      <c r="N175" s="8"/>
      <c r="O175" s="9"/>
      <c r="P175" s="8"/>
    </row>
    <row r="176" spans="1:16" s="12" customFormat="1" ht="15" customHeight="1" x14ac:dyDescent="0.2">
      <c r="A176" s="74">
        <v>203</v>
      </c>
      <c r="B176" s="75" t="s">
        <v>147</v>
      </c>
      <c r="C176" s="76" t="s">
        <v>201</v>
      </c>
      <c r="D176" s="40">
        <v>54.226536000000003</v>
      </c>
      <c r="E176" s="40">
        <v>44.196461333333332</v>
      </c>
      <c r="F176" s="40">
        <v>3.8838240000000002</v>
      </c>
      <c r="G176" s="40">
        <f t="shared" si="6"/>
        <v>6.1462506666666705</v>
      </c>
      <c r="H176" s="48"/>
      <c r="I176" s="40">
        <v>97.731867012809104</v>
      </c>
      <c r="J176" s="40">
        <v>36.734655646797812</v>
      </c>
      <c r="K176" s="40">
        <v>6.5497033800000004</v>
      </c>
      <c r="L176" s="40">
        <f t="shared" si="7"/>
        <v>54.447507986011288</v>
      </c>
      <c r="M176" s="41" t="str">
        <f t="shared" si="8"/>
        <v>500&lt;</v>
      </c>
      <c r="N176" s="8"/>
      <c r="O176" s="9"/>
      <c r="P176" s="8"/>
    </row>
    <row r="177" spans="1:245" s="12" customFormat="1" ht="15" customHeight="1" x14ac:dyDescent="0.2">
      <c r="A177" s="74">
        <v>204</v>
      </c>
      <c r="B177" s="75" t="s">
        <v>125</v>
      </c>
      <c r="C177" s="76" t="s">
        <v>202</v>
      </c>
      <c r="D177" s="40">
        <v>812.24639999999999</v>
      </c>
      <c r="E177" s="40">
        <v>143.78638699999999</v>
      </c>
      <c r="F177" s="40">
        <v>63.380794999999992</v>
      </c>
      <c r="G177" s="40">
        <f t="shared" si="6"/>
        <v>605.07921799999997</v>
      </c>
      <c r="H177" s="48"/>
      <c r="I177" s="40">
        <v>330.48996224566207</v>
      </c>
      <c r="J177" s="40">
        <v>153.23429263187035</v>
      </c>
      <c r="K177" s="40">
        <v>64.148411030000005</v>
      </c>
      <c r="L177" s="40">
        <f t="shared" si="7"/>
        <v>113.10725858379172</v>
      </c>
      <c r="M177" s="41">
        <f t="shared" si="8"/>
        <v>-81.307032993522569</v>
      </c>
      <c r="N177" s="8"/>
      <c r="O177" s="9"/>
      <c r="P177" s="8"/>
    </row>
    <row r="178" spans="1:245" s="12" customFormat="1" ht="15" customHeight="1" x14ac:dyDescent="0.2">
      <c r="A178" s="74">
        <v>205</v>
      </c>
      <c r="B178" s="75" t="s">
        <v>86</v>
      </c>
      <c r="C178" s="76" t="s">
        <v>203</v>
      </c>
      <c r="D178" s="40">
        <v>373.49723866666676</v>
      </c>
      <c r="E178" s="40">
        <v>312.82843200000002</v>
      </c>
      <c r="F178" s="40">
        <v>39.742424</v>
      </c>
      <c r="G178" s="40">
        <f t="shared" si="6"/>
        <v>20.92638266666674</v>
      </c>
      <c r="H178" s="48"/>
      <c r="I178" s="40">
        <v>182.38614034952798</v>
      </c>
      <c r="J178" s="40">
        <v>232.62118369479998</v>
      </c>
      <c r="K178" s="40">
        <v>39.149419799999997</v>
      </c>
      <c r="L178" s="40">
        <f t="shared" si="7"/>
        <v>-89.384463145272008</v>
      </c>
      <c r="M178" s="41" t="str">
        <f t="shared" si="8"/>
        <v>&lt;-500</v>
      </c>
      <c r="N178" s="8"/>
      <c r="O178" s="9"/>
      <c r="P178" s="8"/>
    </row>
    <row r="179" spans="1:245" s="12" customFormat="1" ht="15" customHeight="1" x14ac:dyDescent="0.2">
      <c r="A179" s="74">
        <v>206</v>
      </c>
      <c r="B179" s="75" t="s">
        <v>143</v>
      </c>
      <c r="C179" s="76" t="s">
        <v>454</v>
      </c>
      <c r="D179" s="40">
        <v>82.525657333333342</v>
      </c>
      <c r="E179" s="40">
        <v>46.663971666666669</v>
      </c>
      <c r="F179" s="40">
        <v>13.888249</v>
      </c>
      <c r="G179" s="40">
        <f t="shared" si="6"/>
        <v>21.973436666666672</v>
      </c>
      <c r="H179" s="48"/>
      <c r="I179" s="40">
        <v>142.08178067067297</v>
      </c>
      <c r="J179" s="40">
        <v>45.27666236690024</v>
      </c>
      <c r="K179" s="40">
        <v>15.011393739999999</v>
      </c>
      <c r="L179" s="40">
        <f t="shared" si="7"/>
        <v>81.793724563772727</v>
      </c>
      <c r="M179" s="41">
        <f t="shared" si="8"/>
        <v>272.23910763058933</v>
      </c>
      <c r="N179" s="8"/>
      <c r="O179" s="9"/>
      <c r="P179" s="8"/>
    </row>
    <row r="180" spans="1:245" s="12" customFormat="1" ht="15" customHeight="1" x14ac:dyDescent="0.2">
      <c r="A180" s="74">
        <v>207</v>
      </c>
      <c r="B180" s="75" t="s">
        <v>143</v>
      </c>
      <c r="C180" s="76" t="s">
        <v>455</v>
      </c>
      <c r="D180" s="40">
        <v>72.013082666666676</v>
      </c>
      <c r="E180" s="40">
        <v>53.395333000000001</v>
      </c>
      <c r="F180" s="40">
        <v>16.372765999999999</v>
      </c>
      <c r="G180" s="40">
        <f t="shared" si="6"/>
        <v>2.2449836666666769</v>
      </c>
      <c r="H180" s="48"/>
      <c r="I180" s="40">
        <v>139.64270565504708</v>
      </c>
      <c r="J180" s="40">
        <v>61.261919869080877</v>
      </c>
      <c r="K180" s="40">
        <v>19.443283289999997</v>
      </c>
      <c r="L180" s="40">
        <f t="shared" si="7"/>
        <v>58.9375024959662</v>
      </c>
      <c r="M180" s="41" t="str">
        <f t="shared" si="8"/>
        <v>500&lt;</v>
      </c>
      <c r="N180" s="8"/>
      <c r="O180" s="9"/>
      <c r="P180" s="8"/>
    </row>
    <row r="181" spans="1:245" s="12" customFormat="1" ht="15" customHeight="1" x14ac:dyDescent="0.2">
      <c r="A181" s="74">
        <v>208</v>
      </c>
      <c r="B181" s="75" t="s">
        <v>37</v>
      </c>
      <c r="C181" s="76" t="s">
        <v>204</v>
      </c>
      <c r="D181" s="40">
        <v>14.554680000000001</v>
      </c>
      <c r="E181" s="40">
        <v>7.6610030000000009</v>
      </c>
      <c r="F181" s="40">
        <v>0.52565899999999999</v>
      </c>
      <c r="G181" s="40">
        <f t="shared" si="6"/>
        <v>6.3680180000000002</v>
      </c>
      <c r="H181" s="48"/>
      <c r="I181" s="40">
        <v>18.81999388817805</v>
      </c>
      <c r="J181" s="40">
        <v>7.9649170235691766</v>
      </c>
      <c r="K181" s="40">
        <v>2.6962691500000004</v>
      </c>
      <c r="L181" s="40">
        <f t="shared" si="7"/>
        <v>8.1588077146088729</v>
      </c>
      <c r="M181" s="41">
        <f t="shared" si="8"/>
        <v>28.12161829016301</v>
      </c>
      <c r="N181" s="8"/>
      <c r="O181" s="9"/>
      <c r="P181" s="8"/>
    </row>
    <row r="182" spans="1:245" s="12" customFormat="1" ht="15" customHeight="1" x14ac:dyDescent="0.2">
      <c r="A182" s="74">
        <v>209</v>
      </c>
      <c r="B182" s="75" t="s">
        <v>37</v>
      </c>
      <c r="C182" s="76" t="s">
        <v>205</v>
      </c>
      <c r="D182" s="40">
        <v>1363.7652</v>
      </c>
      <c r="E182" s="40">
        <v>777.08154033333335</v>
      </c>
      <c r="F182" s="40">
        <v>10.997234000000002</v>
      </c>
      <c r="G182" s="40">
        <f t="shared" si="6"/>
        <v>575.68642566666665</v>
      </c>
      <c r="H182" s="48"/>
      <c r="I182" s="40">
        <v>142.23785440350613</v>
      </c>
      <c r="J182" s="40">
        <v>41.038028978910447</v>
      </c>
      <c r="K182" s="40">
        <v>11.8548846</v>
      </c>
      <c r="L182" s="40">
        <f t="shared" si="7"/>
        <v>89.344940824595682</v>
      </c>
      <c r="M182" s="41">
        <f t="shared" si="8"/>
        <v>-84.480276615671301</v>
      </c>
      <c r="N182" s="8"/>
      <c r="O182" s="9"/>
      <c r="P182" s="8"/>
    </row>
    <row r="183" spans="1:245" s="12" customFormat="1" ht="15" customHeight="1" x14ac:dyDescent="0.2">
      <c r="A183" s="74">
        <v>210</v>
      </c>
      <c r="B183" s="75" t="s">
        <v>125</v>
      </c>
      <c r="C183" s="76" t="s">
        <v>206</v>
      </c>
      <c r="D183" s="40">
        <v>223.04575466666665</v>
      </c>
      <c r="E183" s="40">
        <v>207.98482633333333</v>
      </c>
      <c r="F183" s="40">
        <v>37.923515999999992</v>
      </c>
      <c r="G183" s="40">
        <f t="shared" si="6"/>
        <v>-22.86258766666667</v>
      </c>
      <c r="H183" s="48"/>
      <c r="I183" s="40">
        <v>460.9107055501542</v>
      </c>
      <c r="J183" s="40">
        <v>193.05465451207269</v>
      </c>
      <c r="K183" s="40">
        <v>33.401356149999998</v>
      </c>
      <c r="L183" s="40">
        <f t="shared" si="7"/>
        <v>234.45469488808155</v>
      </c>
      <c r="M183" s="41" t="str">
        <f t="shared" si="8"/>
        <v>&lt;-500</v>
      </c>
      <c r="N183" s="8"/>
      <c r="O183" s="9"/>
      <c r="P183" s="8"/>
    </row>
    <row r="184" spans="1:245" s="12" customFormat="1" ht="15" customHeight="1" x14ac:dyDescent="0.2">
      <c r="A184" s="74">
        <v>211</v>
      </c>
      <c r="B184" s="75" t="s">
        <v>125</v>
      </c>
      <c r="C184" s="76" t="s">
        <v>207</v>
      </c>
      <c r="D184" s="40">
        <v>347.84399999999999</v>
      </c>
      <c r="E184" s="40">
        <v>237.07400699999999</v>
      </c>
      <c r="F184" s="40">
        <v>50.924122000000004</v>
      </c>
      <c r="G184" s="40">
        <f t="shared" si="6"/>
        <v>59.845870999999995</v>
      </c>
      <c r="H184" s="48"/>
      <c r="I184" s="40">
        <v>557.70112911256399</v>
      </c>
      <c r="J184" s="40">
        <v>181.72605357728619</v>
      </c>
      <c r="K184" s="40">
        <v>45.335407700000005</v>
      </c>
      <c r="L184" s="40">
        <f t="shared" si="7"/>
        <v>330.63966783527781</v>
      </c>
      <c r="M184" s="41">
        <f t="shared" si="8"/>
        <v>452.48534662529653</v>
      </c>
      <c r="N184" s="8"/>
      <c r="O184" s="9"/>
      <c r="P184" s="8"/>
    </row>
    <row r="185" spans="1:245" s="12" customFormat="1" ht="15" customHeight="1" x14ac:dyDescent="0.2">
      <c r="A185" s="74">
        <v>212</v>
      </c>
      <c r="B185" s="75" t="s">
        <v>37</v>
      </c>
      <c r="C185" s="76" t="s">
        <v>208</v>
      </c>
      <c r="D185" s="40">
        <v>166.6224</v>
      </c>
      <c r="E185" s="40">
        <v>53.215012000000002</v>
      </c>
      <c r="F185" s="40">
        <v>18.950904999999999</v>
      </c>
      <c r="G185" s="40">
        <f t="shared" si="6"/>
        <v>94.456482999999992</v>
      </c>
      <c r="H185" s="48"/>
      <c r="I185" s="40">
        <v>355.83183812547873</v>
      </c>
      <c r="J185" s="40">
        <v>60.056695311024697</v>
      </c>
      <c r="K185" s="40">
        <v>18.648709099999998</v>
      </c>
      <c r="L185" s="40">
        <f t="shared" si="7"/>
        <v>277.12643371445404</v>
      </c>
      <c r="M185" s="41">
        <f t="shared" si="8"/>
        <v>193.39059100311204</v>
      </c>
      <c r="N185" s="8"/>
      <c r="O185" s="9"/>
      <c r="P185" s="8"/>
    </row>
    <row r="186" spans="1:245" s="12" customFormat="1" ht="15" customHeight="1" x14ac:dyDescent="0.2">
      <c r="A186" s="74">
        <v>213</v>
      </c>
      <c r="B186" s="75" t="s">
        <v>37</v>
      </c>
      <c r="C186" s="76" t="s">
        <v>209</v>
      </c>
      <c r="D186" s="40">
        <v>1438.5738779999997</v>
      </c>
      <c r="E186" s="40">
        <v>857.47728166666661</v>
      </c>
      <c r="F186" s="40">
        <v>8.9277819999999988</v>
      </c>
      <c r="G186" s="40">
        <f t="shared" si="6"/>
        <v>572.1688143333331</v>
      </c>
      <c r="H186" s="48"/>
      <c r="I186" s="40">
        <v>63.838401214882779</v>
      </c>
      <c r="J186" s="40">
        <v>25.403195827437344</v>
      </c>
      <c r="K186" s="40">
        <v>6.7553521000000005</v>
      </c>
      <c r="L186" s="40">
        <f t="shared" si="7"/>
        <v>31.679853287445436</v>
      </c>
      <c r="M186" s="41">
        <f t="shared" si="8"/>
        <v>-94.463198186647517</v>
      </c>
      <c r="N186" s="8"/>
      <c r="O186" s="9"/>
      <c r="P186" s="8"/>
    </row>
    <row r="187" spans="1:245" s="12" customFormat="1" ht="15" customHeight="1" x14ac:dyDescent="0.2">
      <c r="A187" s="74">
        <v>214</v>
      </c>
      <c r="B187" s="75" t="s">
        <v>37</v>
      </c>
      <c r="C187" s="76" t="s">
        <v>210</v>
      </c>
      <c r="D187" s="40">
        <v>2226.9180693333333</v>
      </c>
      <c r="E187" s="40">
        <v>1542.6852503333332</v>
      </c>
      <c r="F187" s="40">
        <v>28.169777</v>
      </c>
      <c r="G187" s="40">
        <f t="shared" si="6"/>
        <v>656.06304200000011</v>
      </c>
      <c r="H187" s="48"/>
      <c r="I187" s="40">
        <v>281.08831125823849</v>
      </c>
      <c r="J187" s="40">
        <v>109.19618595805814</v>
      </c>
      <c r="K187" s="40">
        <v>25.89858976</v>
      </c>
      <c r="L187" s="40">
        <f t="shared" si="7"/>
        <v>145.99353554018035</v>
      </c>
      <c r="M187" s="41">
        <f t="shared" si="8"/>
        <v>-77.747026399304417</v>
      </c>
      <c r="N187" s="8"/>
      <c r="O187" s="9"/>
      <c r="P187" s="8"/>
    </row>
    <row r="188" spans="1:245" s="12" customFormat="1" ht="15" customHeight="1" x14ac:dyDescent="0.2">
      <c r="A188" s="74">
        <v>215</v>
      </c>
      <c r="B188" s="75" t="s">
        <v>125</v>
      </c>
      <c r="C188" s="76" t="s">
        <v>211</v>
      </c>
      <c r="D188" s="40">
        <v>164.28720000000001</v>
      </c>
      <c r="E188" s="40">
        <v>46.00123</v>
      </c>
      <c r="F188" s="40">
        <v>20.780299000000003</v>
      </c>
      <c r="G188" s="40">
        <f t="shared" si="6"/>
        <v>97.505671000000021</v>
      </c>
      <c r="H188" s="48"/>
      <c r="I188" s="40">
        <v>256.72254884991372</v>
      </c>
      <c r="J188" s="40">
        <v>48.797588841842291</v>
      </c>
      <c r="K188" s="40">
        <v>21.096606509999997</v>
      </c>
      <c r="L188" s="40">
        <f t="shared" si="7"/>
        <v>186.82835349807144</v>
      </c>
      <c r="M188" s="41">
        <f t="shared" si="8"/>
        <v>91.607679411868673</v>
      </c>
      <c r="N188" s="8"/>
      <c r="O188" s="9"/>
      <c r="P188" s="8"/>
    </row>
    <row r="189" spans="1:245" s="12" customFormat="1" ht="15" customHeight="1" x14ac:dyDescent="0.2">
      <c r="A189" s="74">
        <v>216</v>
      </c>
      <c r="B189" s="75" t="s">
        <v>102</v>
      </c>
      <c r="C189" s="76" t="s">
        <v>212</v>
      </c>
      <c r="D189" s="40">
        <v>397.98360000000002</v>
      </c>
      <c r="E189" s="40">
        <v>9.1094360000000005</v>
      </c>
      <c r="F189" s="40">
        <v>4.744154</v>
      </c>
      <c r="G189" s="40">
        <f t="shared" si="6"/>
        <v>384.13001000000003</v>
      </c>
      <c r="H189" s="48"/>
      <c r="I189" s="40">
        <v>1</v>
      </c>
      <c r="J189" s="40">
        <v>9.3896595299999994</v>
      </c>
      <c r="K189" s="40">
        <v>4.3169537099999999</v>
      </c>
      <c r="L189" s="40">
        <f t="shared" si="7"/>
        <v>-12.706613239999999</v>
      </c>
      <c r="M189" s="41">
        <f t="shared" si="8"/>
        <v>-103.30789391851994</v>
      </c>
      <c r="N189" s="8"/>
      <c r="O189" s="9"/>
      <c r="P189" s="8"/>
    </row>
    <row r="190" spans="1:245" s="1" customFormat="1" ht="15" customHeight="1" x14ac:dyDescent="0.2">
      <c r="A190" s="74">
        <v>217</v>
      </c>
      <c r="B190" s="75" t="s">
        <v>102</v>
      </c>
      <c r="C190" s="76" t="s">
        <v>213</v>
      </c>
      <c r="D190" s="40">
        <v>297.37596000000002</v>
      </c>
      <c r="E190" s="40">
        <v>0</v>
      </c>
      <c r="F190" s="40">
        <v>0</v>
      </c>
      <c r="G190" s="40">
        <f t="shared" si="6"/>
        <v>297.37596000000002</v>
      </c>
      <c r="H190" s="48"/>
      <c r="I190" s="40">
        <v>338.3575525383726</v>
      </c>
      <c r="J190" s="40">
        <v>55.864280579999999</v>
      </c>
      <c r="K190" s="40">
        <v>23.386558139999998</v>
      </c>
      <c r="L190" s="40">
        <f t="shared" si="7"/>
        <v>259.10671381837261</v>
      </c>
      <c r="M190" s="41">
        <f t="shared" si="8"/>
        <v>-12.868977768622388</v>
      </c>
      <c r="N190" s="8"/>
      <c r="O190" s="9"/>
      <c r="P190" s="8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2"/>
      <c r="DL190" s="12"/>
      <c r="DM190" s="12"/>
      <c r="DN190" s="12"/>
      <c r="DO190" s="12"/>
      <c r="DP190" s="12"/>
      <c r="DQ190" s="12"/>
      <c r="DR190" s="12"/>
      <c r="DS190" s="12"/>
      <c r="DT190" s="12"/>
      <c r="DU190" s="12"/>
      <c r="DV190" s="12"/>
      <c r="DW190" s="12"/>
      <c r="DX190" s="12"/>
      <c r="DY190" s="12"/>
      <c r="DZ190" s="12"/>
      <c r="EA190" s="12"/>
      <c r="EB190" s="12"/>
      <c r="EC190" s="12"/>
      <c r="ED190" s="12"/>
      <c r="EE190" s="12"/>
      <c r="EF190" s="12"/>
      <c r="EG190" s="12"/>
      <c r="EH190" s="12"/>
      <c r="EI190" s="12"/>
      <c r="EJ190" s="12"/>
      <c r="EK190" s="12"/>
      <c r="EL190" s="12"/>
      <c r="EM190" s="12"/>
      <c r="EN190" s="12"/>
      <c r="EO190" s="12"/>
      <c r="EP190" s="12"/>
      <c r="EQ190" s="12"/>
      <c r="ER190" s="12"/>
      <c r="ES190" s="12"/>
      <c r="ET190" s="12"/>
      <c r="EU190" s="12"/>
      <c r="EV190" s="12"/>
      <c r="EW190" s="12"/>
      <c r="EX190" s="12"/>
      <c r="EY190" s="12"/>
      <c r="EZ190" s="12"/>
      <c r="FA190" s="12"/>
      <c r="FB190" s="12"/>
      <c r="FC190" s="12"/>
      <c r="FD190" s="12"/>
      <c r="FE190" s="12"/>
      <c r="FF190" s="12"/>
      <c r="FG190" s="12"/>
      <c r="FH190" s="12"/>
      <c r="FI190" s="12"/>
      <c r="FJ190" s="12"/>
      <c r="FK190" s="12"/>
      <c r="FL190" s="12"/>
      <c r="FM190" s="12"/>
      <c r="FN190" s="12"/>
      <c r="FO190" s="12"/>
      <c r="FP190" s="12"/>
      <c r="FQ190" s="12"/>
      <c r="FR190" s="12"/>
      <c r="FS190" s="12"/>
      <c r="FT190" s="12"/>
      <c r="FU190" s="12"/>
      <c r="FV190" s="12"/>
      <c r="FW190" s="12"/>
      <c r="FX190" s="12"/>
      <c r="FY190" s="12"/>
      <c r="FZ190" s="12"/>
      <c r="GA190" s="12"/>
      <c r="GB190" s="12"/>
      <c r="GC190" s="12"/>
      <c r="GD190" s="12"/>
      <c r="GE190" s="12"/>
      <c r="GF190" s="12"/>
      <c r="GG190" s="12"/>
      <c r="GH190" s="12"/>
      <c r="GI190" s="12"/>
      <c r="GJ190" s="12"/>
      <c r="GK190" s="12"/>
      <c r="GL190" s="12"/>
      <c r="GM190" s="12"/>
      <c r="GN190" s="12"/>
      <c r="GO190" s="12"/>
      <c r="GP190" s="12"/>
      <c r="GQ190" s="12"/>
      <c r="GR190" s="12"/>
      <c r="GS190" s="12"/>
      <c r="GT190" s="12"/>
      <c r="GU190" s="12"/>
      <c r="GV190" s="12"/>
      <c r="GW190" s="12"/>
      <c r="GX190" s="12"/>
      <c r="GY190" s="12"/>
      <c r="GZ190" s="12"/>
      <c r="HA190" s="12"/>
      <c r="HB190" s="12"/>
      <c r="HC190" s="12"/>
      <c r="HD190" s="12"/>
      <c r="HE190" s="12"/>
      <c r="HF190" s="12"/>
      <c r="HG190" s="12"/>
      <c r="HH190" s="12"/>
      <c r="HI190" s="12"/>
      <c r="HJ190" s="12"/>
      <c r="HK190" s="12"/>
      <c r="HL190" s="12"/>
      <c r="HM190" s="12"/>
      <c r="HN190" s="12"/>
      <c r="HO190" s="12"/>
      <c r="HP190" s="12"/>
      <c r="HQ190" s="12"/>
      <c r="HR190" s="12"/>
      <c r="HS190" s="12"/>
      <c r="HT190" s="12"/>
      <c r="HU190" s="12"/>
      <c r="HV190" s="12"/>
      <c r="HW190" s="12"/>
      <c r="HX190" s="12"/>
      <c r="HY190" s="12"/>
      <c r="HZ190" s="12"/>
      <c r="IA190" s="12"/>
      <c r="IB190" s="12"/>
      <c r="IC190" s="12"/>
      <c r="ID190" s="12"/>
      <c r="IE190" s="12"/>
      <c r="IF190" s="12"/>
      <c r="IG190" s="12"/>
      <c r="IH190" s="12"/>
      <c r="II190" s="12"/>
      <c r="IJ190" s="12"/>
      <c r="IK190" s="12"/>
    </row>
    <row r="191" spans="1:245" s="1" customFormat="1" ht="15" customHeight="1" x14ac:dyDescent="0.2">
      <c r="A191" s="74">
        <v>218</v>
      </c>
      <c r="B191" s="75" t="s">
        <v>33</v>
      </c>
      <c r="C191" s="76" t="s">
        <v>214</v>
      </c>
      <c r="D191" s="40">
        <v>84.030634666666671</v>
      </c>
      <c r="E191" s="40">
        <v>50.283872000000002</v>
      </c>
      <c r="F191" s="40">
        <v>23.414838</v>
      </c>
      <c r="G191" s="40">
        <f t="shared" si="6"/>
        <v>10.331924666666669</v>
      </c>
      <c r="H191" s="48"/>
      <c r="I191" s="40">
        <v>120.95821268516457</v>
      </c>
      <c r="J191" s="40">
        <v>56.703200740037225</v>
      </c>
      <c r="K191" s="40">
        <v>23.655218659999999</v>
      </c>
      <c r="L191" s="40">
        <f t="shared" si="7"/>
        <v>40.599793285127333</v>
      </c>
      <c r="M191" s="41">
        <f t="shared" si="8"/>
        <v>292.95479395153018</v>
      </c>
      <c r="N191" s="8"/>
      <c r="O191" s="9"/>
      <c r="P191" s="8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  <c r="DC191" s="12"/>
      <c r="DD191" s="12"/>
      <c r="DE191" s="12"/>
      <c r="DF191" s="12"/>
      <c r="DG191" s="12"/>
      <c r="DH191" s="12"/>
      <c r="DI191" s="12"/>
      <c r="DJ191" s="12"/>
      <c r="DK191" s="12"/>
      <c r="DL191" s="12"/>
      <c r="DM191" s="12"/>
      <c r="DN191" s="12"/>
      <c r="DO191" s="12"/>
      <c r="DP191" s="12"/>
      <c r="DQ191" s="12"/>
      <c r="DR191" s="12"/>
      <c r="DS191" s="12"/>
      <c r="DT191" s="12"/>
      <c r="DU191" s="12"/>
      <c r="DV191" s="12"/>
      <c r="DW191" s="12"/>
      <c r="DX191" s="12"/>
      <c r="DY191" s="12"/>
      <c r="DZ191" s="12"/>
      <c r="EA191" s="12"/>
      <c r="EB191" s="12"/>
      <c r="EC191" s="12"/>
      <c r="ED191" s="12"/>
      <c r="EE191" s="12"/>
      <c r="EF191" s="12"/>
      <c r="EG191" s="12"/>
      <c r="EH191" s="12"/>
      <c r="EI191" s="12"/>
      <c r="EJ191" s="12"/>
      <c r="EK191" s="12"/>
      <c r="EL191" s="12"/>
      <c r="EM191" s="12"/>
      <c r="EN191" s="12"/>
      <c r="EO191" s="12"/>
      <c r="EP191" s="12"/>
      <c r="EQ191" s="12"/>
      <c r="ER191" s="12"/>
      <c r="ES191" s="12"/>
      <c r="ET191" s="12"/>
      <c r="EU191" s="12"/>
      <c r="EV191" s="12"/>
      <c r="EW191" s="12"/>
      <c r="EX191" s="12"/>
      <c r="EY191" s="12"/>
      <c r="EZ191" s="12"/>
      <c r="FA191" s="12"/>
      <c r="FB191" s="12"/>
      <c r="FC191" s="12"/>
      <c r="FD191" s="12"/>
      <c r="FE191" s="12"/>
      <c r="FF191" s="12"/>
      <c r="FG191" s="12"/>
      <c r="FH191" s="12"/>
      <c r="FI191" s="12"/>
      <c r="FJ191" s="12"/>
      <c r="FK191" s="12"/>
      <c r="FL191" s="12"/>
      <c r="FM191" s="12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  <c r="GX191" s="12"/>
      <c r="GY191" s="12"/>
      <c r="GZ191" s="12"/>
      <c r="HA191" s="12"/>
      <c r="HB191" s="12"/>
      <c r="HC191" s="12"/>
      <c r="HD191" s="12"/>
      <c r="HE191" s="12"/>
      <c r="HF191" s="12"/>
      <c r="HG191" s="12"/>
      <c r="HH191" s="12"/>
      <c r="HI191" s="12"/>
      <c r="HJ191" s="12"/>
      <c r="HK191" s="12"/>
      <c r="HL191" s="12"/>
      <c r="HM191" s="12"/>
      <c r="HN191" s="12"/>
      <c r="HO191" s="12"/>
      <c r="HP191" s="12"/>
      <c r="HQ191" s="12"/>
      <c r="HR191" s="12"/>
      <c r="HS191" s="12"/>
      <c r="HT191" s="12"/>
      <c r="HU191" s="12"/>
      <c r="HV191" s="12"/>
      <c r="HW191" s="12"/>
      <c r="HX191" s="12"/>
      <c r="HY191" s="12"/>
      <c r="HZ191" s="12"/>
      <c r="IA191" s="12"/>
      <c r="IB191" s="12"/>
      <c r="IC191" s="12"/>
      <c r="ID191" s="12"/>
      <c r="IE191" s="12"/>
      <c r="IF191" s="12"/>
      <c r="IG191" s="12"/>
      <c r="IH191" s="12"/>
      <c r="II191" s="12"/>
      <c r="IJ191" s="12"/>
      <c r="IK191" s="12"/>
    </row>
    <row r="192" spans="1:245" s="1" customFormat="1" ht="15" customHeight="1" x14ac:dyDescent="0.2">
      <c r="A192" s="74">
        <v>219</v>
      </c>
      <c r="B192" s="75" t="s">
        <v>125</v>
      </c>
      <c r="C192" s="76" t="s">
        <v>215</v>
      </c>
      <c r="D192" s="40">
        <v>137.42070733333335</v>
      </c>
      <c r="E192" s="40">
        <v>27.106334666666665</v>
      </c>
      <c r="F192" s="40">
        <v>13.897781999999999</v>
      </c>
      <c r="G192" s="40">
        <f t="shared" si="6"/>
        <v>96.416590666666679</v>
      </c>
      <c r="H192" s="48"/>
      <c r="I192" s="40">
        <v>1235.8574386425</v>
      </c>
      <c r="J192" s="40">
        <v>27.263026103985162</v>
      </c>
      <c r="K192" s="40">
        <v>13.468902809999999</v>
      </c>
      <c r="L192" s="40">
        <f t="shared" si="7"/>
        <v>1195.125509728515</v>
      </c>
      <c r="M192" s="41" t="str">
        <f t="shared" si="8"/>
        <v>500&lt;</v>
      </c>
      <c r="N192" s="8"/>
      <c r="O192" s="9"/>
      <c r="P192" s="8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  <c r="DD192" s="12"/>
      <c r="DE192" s="12"/>
      <c r="DF192" s="12"/>
      <c r="DG192" s="12"/>
      <c r="DH192" s="12"/>
      <c r="DI192" s="12"/>
      <c r="DJ192" s="12"/>
      <c r="DK192" s="12"/>
      <c r="DL192" s="12"/>
      <c r="DM192" s="12"/>
      <c r="DN192" s="12"/>
      <c r="DO192" s="12"/>
      <c r="DP192" s="12"/>
      <c r="DQ192" s="12"/>
      <c r="DR192" s="12"/>
      <c r="DS192" s="12"/>
      <c r="DT192" s="12"/>
      <c r="DU192" s="12"/>
      <c r="DV192" s="12"/>
      <c r="DW192" s="12"/>
      <c r="DX192" s="12"/>
      <c r="DY192" s="12"/>
      <c r="DZ192" s="12"/>
      <c r="EA192" s="12"/>
      <c r="EB192" s="12"/>
      <c r="EC192" s="12"/>
      <c r="ED192" s="12"/>
      <c r="EE192" s="12"/>
      <c r="EF192" s="12"/>
      <c r="EG192" s="12"/>
      <c r="EH192" s="12"/>
      <c r="EI192" s="12"/>
      <c r="EJ192" s="12"/>
      <c r="EK192" s="12"/>
      <c r="EL192" s="12"/>
      <c r="EM192" s="12"/>
      <c r="EN192" s="12"/>
      <c r="EO192" s="12"/>
      <c r="EP192" s="12"/>
      <c r="EQ192" s="12"/>
      <c r="ER192" s="12"/>
      <c r="ES192" s="12"/>
      <c r="ET192" s="12"/>
      <c r="EU192" s="12"/>
      <c r="EV192" s="12"/>
      <c r="EW192" s="12"/>
      <c r="EX192" s="12"/>
      <c r="EY192" s="12"/>
      <c r="EZ192" s="12"/>
      <c r="FA192" s="12"/>
      <c r="FB192" s="12"/>
      <c r="FC192" s="12"/>
      <c r="FD192" s="12"/>
      <c r="FE192" s="12"/>
      <c r="FF192" s="12"/>
      <c r="FG192" s="12"/>
      <c r="FH192" s="12"/>
      <c r="FI192" s="12"/>
      <c r="FJ192" s="12"/>
      <c r="FK192" s="12"/>
      <c r="FL192" s="12"/>
      <c r="FM192" s="12"/>
      <c r="FN192" s="12"/>
      <c r="FO192" s="12"/>
      <c r="FP192" s="12"/>
      <c r="FQ192" s="12"/>
      <c r="FR192" s="12"/>
      <c r="FS192" s="12"/>
      <c r="FT192" s="12"/>
      <c r="FU192" s="12"/>
      <c r="FV192" s="12"/>
      <c r="FW192" s="12"/>
      <c r="FX192" s="12"/>
      <c r="FY192" s="12"/>
      <c r="FZ192" s="12"/>
      <c r="GA192" s="12"/>
      <c r="GB192" s="12"/>
      <c r="GC192" s="12"/>
      <c r="GD192" s="12"/>
      <c r="GE192" s="12"/>
      <c r="GF192" s="12"/>
      <c r="GG192" s="12"/>
      <c r="GH192" s="12"/>
      <c r="GI192" s="12"/>
      <c r="GJ192" s="12"/>
      <c r="GK192" s="12"/>
      <c r="GL192" s="12"/>
      <c r="GM192" s="12"/>
      <c r="GN192" s="12"/>
      <c r="GO192" s="12"/>
      <c r="GP192" s="12"/>
      <c r="GQ192" s="12"/>
      <c r="GR192" s="12"/>
      <c r="GS192" s="12"/>
      <c r="GT192" s="12"/>
      <c r="GU192" s="12"/>
      <c r="GV192" s="12"/>
      <c r="GW192" s="12"/>
      <c r="GX192" s="12"/>
      <c r="GY192" s="12"/>
      <c r="GZ192" s="12"/>
      <c r="HA192" s="12"/>
      <c r="HB192" s="12"/>
      <c r="HC192" s="12"/>
      <c r="HD192" s="12"/>
      <c r="HE192" s="12"/>
      <c r="HF192" s="12"/>
      <c r="HG192" s="12"/>
      <c r="HH192" s="12"/>
      <c r="HI192" s="12"/>
      <c r="HJ192" s="12"/>
      <c r="HK192" s="12"/>
      <c r="HL192" s="12"/>
      <c r="HM192" s="12"/>
      <c r="HN192" s="12"/>
      <c r="HO192" s="12"/>
      <c r="HP192" s="12"/>
      <c r="HQ192" s="12"/>
      <c r="HR192" s="12"/>
      <c r="HS192" s="12"/>
      <c r="HT192" s="12"/>
      <c r="HU192" s="12"/>
      <c r="HV192" s="12"/>
      <c r="HW192" s="12"/>
      <c r="HX192" s="12"/>
      <c r="HY192" s="12"/>
      <c r="HZ192" s="12"/>
      <c r="IA192" s="12"/>
      <c r="IB192" s="12"/>
      <c r="IC192" s="12"/>
      <c r="ID192" s="12"/>
      <c r="IE192" s="12"/>
      <c r="IF192" s="12"/>
      <c r="IG192" s="12"/>
      <c r="IH192" s="12"/>
      <c r="II192" s="12"/>
      <c r="IJ192" s="12"/>
      <c r="IK192" s="12"/>
    </row>
    <row r="193" spans="1:25" s="1" customFormat="1" ht="15" customHeight="1" x14ac:dyDescent="0.2">
      <c r="A193" s="74">
        <v>222</v>
      </c>
      <c r="B193" s="75" t="s">
        <v>23</v>
      </c>
      <c r="C193" s="83" t="s">
        <v>216</v>
      </c>
      <c r="D193" s="40">
        <v>6679.0080000000007</v>
      </c>
      <c r="E193" s="40">
        <v>4092.6464176666659</v>
      </c>
      <c r="F193" s="40">
        <v>251.52894600000002</v>
      </c>
      <c r="G193" s="40">
        <f t="shared" si="6"/>
        <v>2334.8326363333349</v>
      </c>
      <c r="H193" s="48"/>
      <c r="I193" s="40">
        <v>4350.8467511509352</v>
      </c>
      <c r="J193" s="40">
        <v>1338.1674985585348</v>
      </c>
      <c r="K193" s="40">
        <v>238.24336016000001</v>
      </c>
      <c r="L193" s="40">
        <f t="shared" si="7"/>
        <v>2774.4358924324001</v>
      </c>
      <c r="M193" s="41">
        <f t="shared" si="8"/>
        <v>18.828041430388197</v>
      </c>
      <c r="N193" s="8"/>
      <c r="O193" s="9"/>
      <c r="P193" s="8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s="1" customFormat="1" ht="15" customHeight="1" x14ac:dyDescent="0.2">
      <c r="A194" s="74">
        <v>223</v>
      </c>
      <c r="B194" s="75" t="s">
        <v>33</v>
      </c>
      <c r="C194" s="83" t="s">
        <v>217</v>
      </c>
      <c r="D194" s="40">
        <v>11.57625</v>
      </c>
      <c r="E194" s="40">
        <v>7.008334333333333</v>
      </c>
      <c r="F194" s="40">
        <v>1.4955579999999999</v>
      </c>
      <c r="G194" s="40">
        <f t="shared" si="6"/>
        <v>3.072357666666667</v>
      </c>
      <c r="H194" s="48"/>
      <c r="I194" s="40">
        <v>28.331197090997541</v>
      </c>
      <c r="J194" s="40">
        <v>7.352095365858542</v>
      </c>
      <c r="K194" s="40">
        <v>1.2989959600000001</v>
      </c>
      <c r="L194" s="40">
        <f t="shared" si="7"/>
        <v>19.680105765139</v>
      </c>
      <c r="M194" s="41" t="str">
        <f t="shared" si="8"/>
        <v>500&lt;</v>
      </c>
      <c r="N194" s="8"/>
      <c r="O194" s="9"/>
      <c r="P194" s="8"/>
      <c r="Q194" s="12"/>
      <c r="R194" s="12"/>
      <c r="S194" s="12"/>
      <c r="T194" s="12"/>
      <c r="U194" s="12"/>
      <c r="V194" s="12"/>
      <c r="W194" s="12"/>
    </row>
    <row r="195" spans="1:25" s="1" customFormat="1" ht="15" customHeight="1" x14ac:dyDescent="0.2">
      <c r="A195" s="74">
        <v>225</v>
      </c>
      <c r="B195" s="75" t="s">
        <v>33</v>
      </c>
      <c r="C195" s="76" t="s">
        <v>218</v>
      </c>
      <c r="D195" s="40">
        <v>2.1705433333333333</v>
      </c>
      <c r="E195" s="40">
        <v>1.8309566666666668</v>
      </c>
      <c r="F195" s="40">
        <v>0.54597600000000002</v>
      </c>
      <c r="G195" s="40">
        <f t="shared" si="6"/>
        <v>-0.20638933333333354</v>
      </c>
      <c r="H195" s="48"/>
      <c r="I195" s="40">
        <v>1</v>
      </c>
      <c r="J195" s="40">
        <v>1.6756618020449345</v>
      </c>
      <c r="K195" s="40">
        <v>0.54597218000000003</v>
      </c>
      <c r="L195" s="40">
        <f t="shared" si="7"/>
        <v>-1.2216339820449345</v>
      </c>
      <c r="M195" s="41">
        <f t="shared" si="8"/>
        <v>491.9075188211923</v>
      </c>
      <c r="N195" s="8"/>
      <c r="O195" s="9"/>
      <c r="P195" s="8"/>
      <c r="Q195" s="12"/>
      <c r="R195" s="12"/>
      <c r="S195" s="12"/>
      <c r="T195" s="12"/>
      <c r="U195" s="12"/>
    </row>
    <row r="196" spans="1:25" s="1" customFormat="1" ht="15" customHeight="1" x14ac:dyDescent="0.2">
      <c r="A196" s="74">
        <v>226</v>
      </c>
      <c r="B196" s="75" t="s">
        <v>25</v>
      </c>
      <c r="C196" s="76" t="s">
        <v>219</v>
      </c>
      <c r="D196" s="40">
        <v>112.92645000000002</v>
      </c>
      <c r="E196" s="40">
        <v>93.794937333333323</v>
      </c>
      <c r="F196" s="40">
        <v>0</v>
      </c>
      <c r="G196" s="40">
        <f t="shared" si="6"/>
        <v>19.131512666666694</v>
      </c>
      <c r="H196" s="48"/>
      <c r="I196" s="40">
        <v>0</v>
      </c>
      <c r="J196" s="40">
        <v>0</v>
      </c>
      <c r="K196" s="40">
        <v>0</v>
      </c>
      <c r="L196" s="40">
        <f t="shared" si="7"/>
        <v>0</v>
      </c>
      <c r="M196" s="41" t="str">
        <f t="shared" si="8"/>
        <v>N.A.</v>
      </c>
      <c r="N196" s="8"/>
      <c r="O196" s="9"/>
      <c r="P196" s="8"/>
      <c r="Q196" s="12"/>
      <c r="R196" s="12"/>
      <c r="S196" s="12"/>
      <c r="T196" s="12"/>
      <c r="U196" s="12"/>
    </row>
    <row r="197" spans="1:25" s="1" customFormat="1" ht="15" customHeight="1" x14ac:dyDescent="0.2">
      <c r="A197" s="74">
        <v>227</v>
      </c>
      <c r="B197" s="75" t="s">
        <v>21</v>
      </c>
      <c r="C197" s="76" t="s">
        <v>220</v>
      </c>
      <c r="D197" s="40">
        <v>242.43920399999999</v>
      </c>
      <c r="E197" s="40">
        <v>93.609287333333327</v>
      </c>
      <c r="F197" s="40">
        <v>33.935935999999998</v>
      </c>
      <c r="G197" s="40">
        <f t="shared" si="6"/>
        <v>114.89398066666666</v>
      </c>
      <c r="H197" s="48"/>
      <c r="I197" s="40">
        <v>130.79805937900247</v>
      </c>
      <c r="J197" s="40">
        <v>132.42482030777779</v>
      </c>
      <c r="K197" s="40">
        <v>32.166975830000005</v>
      </c>
      <c r="L197" s="40">
        <f t="shared" si="7"/>
        <v>-33.793736758775331</v>
      </c>
      <c r="M197" s="41">
        <f t="shared" si="8"/>
        <v>-129.41297408505551</v>
      </c>
      <c r="N197" s="8"/>
      <c r="O197" s="9"/>
      <c r="P197" s="8"/>
      <c r="Q197" s="12"/>
      <c r="R197" s="12"/>
      <c r="S197" s="12"/>
      <c r="T197" s="12"/>
      <c r="U197" s="12"/>
    </row>
    <row r="198" spans="1:25" s="1" customFormat="1" ht="15" customHeight="1" thickBot="1" x14ac:dyDescent="0.25">
      <c r="A198" s="87">
        <v>228</v>
      </c>
      <c r="B198" s="88" t="s">
        <v>33</v>
      </c>
      <c r="C198" s="90" t="s">
        <v>221</v>
      </c>
      <c r="D198" s="64">
        <v>29.211730666666661</v>
      </c>
      <c r="E198" s="64">
        <v>12.927371000000001</v>
      </c>
      <c r="F198" s="64">
        <v>6.9159930000000003</v>
      </c>
      <c r="G198" s="64">
        <f t="shared" si="6"/>
        <v>9.3683666666666596</v>
      </c>
      <c r="H198" s="66"/>
      <c r="I198" s="64">
        <v>159.01377148683898</v>
      </c>
      <c r="J198" s="64">
        <v>14.887168022188673</v>
      </c>
      <c r="K198" s="64">
        <v>5.7118659699999998</v>
      </c>
      <c r="L198" s="64">
        <f t="shared" si="7"/>
        <v>138.41473749465032</v>
      </c>
      <c r="M198" s="65" t="str">
        <f t="shared" si="8"/>
        <v>500&lt;</v>
      </c>
      <c r="N198" s="8"/>
      <c r="O198" s="9"/>
      <c r="P198" s="8"/>
      <c r="Q198" s="12"/>
      <c r="R198" s="12"/>
      <c r="S198" s="12"/>
    </row>
    <row r="199" spans="1:25" s="1" customFormat="1" ht="15" customHeight="1" x14ac:dyDescent="0.2">
      <c r="A199" s="74">
        <v>229</v>
      </c>
      <c r="B199" s="75" t="s">
        <v>31</v>
      </c>
      <c r="C199" s="76" t="s">
        <v>222</v>
      </c>
      <c r="D199" s="40">
        <v>818.10336733333327</v>
      </c>
      <c r="E199" s="40">
        <v>135.36269066666662</v>
      </c>
      <c r="F199" s="40">
        <v>0</v>
      </c>
      <c r="G199" s="40">
        <f t="shared" si="6"/>
        <v>682.74067666666667</v>
      </c>
      <c r="H199" s="48"/>
      <c r="I199" s="40">
        <v>164.84912279</v>
      </c>
      <c r="J199" s="40">
        <v>167.55195925999999</v>
      </c>
      <c r="K199" s="40">
        <v>20.019629979999998</v>
      </c>
      <c r="L199" s="40">
        <f t="shared" si="7"/>
        <v>-22.722466449999992</v>
      </c>
      <c r="M199" s="41">
        <f t="shared" si="8"/>
        <v>-103.32812548403261</v>
      </c>
      <c r="N199" s="8"/>
      <c r="O199" s="9"/>
      <c r="P199" s="8"/>
      <c r="Q199" s="12"/>
      <c r="R199" s="12"/>
    </row>
    <row r="200" spans="1:25" s="1" customFormat="1" ht="15" customHeight="1" x14ac:dyDescent="0.2">
      <c r="A200" s="74">
        <v>231</v>
      </c>
      <c r="B200" s="75" t="s">
        <v>125</v>
      </c>
      <c r="C200" s="76" t="s">
        <v>223</v>
      </c>
      <c r="D200" s="40">
        <v>19.958400000000001</v>
      </c>
      <c r="E200" s="40">
        <v>4.8587590000000001</v>
      </c>
      <c r="F200" s="40">
        <v>1.807369</v>
      </c>
      <c r="G200" s="40">
        <f t="shared" si="6"/>
        <v>13.292272000000002</v>
      </c>
      <c r="H200" s="48"/>
      <c r="I200" s="40">
        <v>21.736800666151201</v>
      </c>
      <c r="J200" s="40">
        <v>12.101041855959629</v>
      </c>
      <c r="K200" s="40">
        <v>1.62824027</v>
      </c>
      <c r="L200" s="40">
        <f t="shared" si="7"/>
        <v>8.0075185401915725</v>
      </c>
      <c r="M200" s="41">
        <f t="shared" si="8"/>
        <v>-39.758089962411461</v>
      </c>
      <c r="N200" s="8"/>
      <c r="O200" s="9"/>
      <c r="P200" s="8"/>
      <c r="Q200" s="12"/>
      <c r="R200" s="12"/>
    </row>
    <row r="201" spans="1:25" s="1" customFormat="1" ht="15" customHeight="1" x14ac:dyDescent="0.2">
      <c r="A201" s="74">
        <v>233</v>
      </c>
      <c r="B201" s="75" t="s">
        <v>125</v>
      </c>
      <c r="C201" s="76" t="s">
        <v>224</v>
      </c>
      <c r="D201" s="40">
        <v>41.941485333333333</v>
      </c>
      <c r="E201" s="40">
        <v>11.451161333333333</v>
      </c>
      <c r="F201" s="40">
        <v>2.4148460000000003</v>
      </c>
      <c r="G201" s="40">
        <f t="shared" si="6"/>
        <v>28.075478</v>
      </c>
      <c r="H201" s="48"/>
      <c r="I201" s="40">
        <v>12.328624216991106</v>
      </c>
      <c r="J201" s="40">
        <v>9.6480422122343619</v>
      </c>
      <c r="K201" s="40">
        <v>2.17550957</v>
      </c>
      <c r="L201" s="40">
        <f t="shared" si="7"/>
        <v>0.50507243475674368</v>
      </c>
      <c r="M201" s="41">
        <f t="shared" si="8"/>
        <v>-98.201019285382259</v>
      </c>
      <c r="N201" s="8"/>
      <c r="O201" s="9"/>
      <c r="P201" s="8"/>
      <c r="Q201" s="12"/>
      <c r="R201" s="12"/>
    </row>
    <row r="202" spans="1:25" s="1" customFormat="1" ht="15" customHeight="1" x14ac:dyDescent="0.2">
      <c r="A202" s="74">
        <v>235</v>
      </c>
      <c r="B202" s="75" t="s">
        <v>25</v>
      </c>
      <c r="C202" s="76" t="s">
        <v>225</v>
      </c>
      <c r="D202" s="40">
        <v>284.98680000000007</v>
      </c>
      <c r="E202" s="40">
        <v>147.16899133333334</v>
      </c>
      <c r="F202" s="40">
        <v>0</v>
      </c>
      <c r="G202" s="40">
        <f t="shared" si="6"/>
        <v>137.81780866666674</v>
      </c>
      <c r="H202" s="48"/>
      <c r="I202" s="40">
        <v>127.40089462331474</v>
      </c>
      <c r="J202" s="40">
        <v>0</v>
      </c>
      <c r="K202" s="40">
        <v>0</v>
      </c>
      <c r="L202" s="40">
        <f t="shared" si="7"/>
        <v>127.40089462331474</v>
      </c>
      <c r="M202" s="41">
        <f t="shared" si="8"/>
        <v>-7.5584673302612728</v>
      </c>
      <c r="N202" s="8"/>
      <c r="O202" s="9"/>
      <c r="P202" s="8"/>
      <c r="Q202" s="12"/>
    </row>
    <row r="203" spans="1:25" s="1" customFormat="1" ht="15" customHeight="1" x14ac:dyDescent="0.2">
      <c r="A203" s="74">
        <v>236</v>
      </c>
      <c r="B203" s="75" t="s">
        <v>25</v>
      </c>
      <c r="C203" s="76" t="s">
        <v>226</v>
      </c>
      <c r="D203" s="40">
        <v>819.81793333333349</v>
      </c>
      <c r="E203" s="40">
        <v>548.38612266666667</v>
      </c>
      <c r="F203" s="40">
        <v>43.013896000000003</v>
      </c>
      <c r="G203" s="40">
        <f t="shared" si="6"/>
        <v>228.41791466666683</v>
      </c>
      <c r="H203" s="48"/>
      <c r="I203" s="40">
        <v>460.21151978666069</v>
      </c>
      <c r="J203" s="40">
        <v>368.91325280833826</v>
      </c>
      <c r="K203" s="40">
        <v>43.013895229999996</v>
      </c>
      <c r="L203" s="40">
        <f t="shared" si="7"/>
        <v>48.284371748322435</v>
      </c>
      <c r="M203" s="41">
        <f t="shared" si="8"/>
        <v>-78.861390176517276</v>
      </c>
      <c r="N203" s="8"/>
      <c r="O203" s="9"/>
      <c r="P203" s="8"/>
      <c r="Q203" s="12"/>
    </row>
    <row r="204" spans="1:25" ht="15" customHeight="1" x14ac:dyDescent="0.2">
      <c r="A204" s="74">
        <v>242</v>
      </c>
      <c r="B204" s="75" t="s">
        <v>37</v>
      </c>
      <c r="C204" s="76" t="s">
        <v>456</v>
      </c>
      <c r="D204" s="40">
        <v>914.03093866666666</v>
      </c>
      <c r="E204" s="40">
        <v>501.97367666666668</v>
      </c>
      <c r="F204" s="40">
        <v>4.0679349999999994</v>
      </c>
      <c r="G204" s="40">
        <f t="shared" si="6"/>
        <v>407.989327</v>
      </c>
      <c r="H204" s="48"/>
      <c r="I204" s="40">
        <v>70.582579987166895</v>
      </c>
      <c r="J204" s="40">
        <v>29.371970437434914</v>
      </c>
      <c r="K204" s="40">
        <v>3.5332814100000003</v>
      </c>
      <c r="L204" s="40">
        <f t="shared" si="7"/>
        <v>37.677328139731983</v>
      </c>
      <c r="M204" s="41">
        <f t="shared" si="8"/>
        <v>-90.765119171920901</v>
      </c>
      <c r="N204" s="8"/>
      <c r="O204" s="9"/>
      <c r="P204" s="8"/>
      <c r="Q204" s="12"/>
      <c r="R204" s="1"/>
      <c r="T204" s="1"/>
      <c r="U204" s="1"/>
    </row>
    <row r="205" spans="1:25" ht="15" customHeight="1" x14ac:dyDescent="0.2">
      <c r="A205" s="74">
        <v>243</v>
      </c>
      <c r="B205" s="75" t="s">
        <v>37</v>
      </c>
      <c r="C205" s="76" t="s">
        <v>457</v>
      </c>
      <c r="D205" s="40">
        <v>711.415572</v>
      </c>
      <c r="E205" s="40">
        <v>339.83400766666665</v>
      </c>
      <c r="F205" s="40">
        <v>1.4754970000000001</v>
      </c>
      <c r="G205" s="40">
        <f t="shared" ref="G205:G230" si="9">D205-E205-F205</f>
        <v>370.10606733333333</v>
      </c>
      <c r="H205" s="48"/>
      <c r="I205" s="40">
        <v>31.425348456879654</v>
      </c>
      <c r="J205" s="40">
        <v>13.18720905349913</v>
      </c>
      <c r="K205" s="40">
        <v>1.4211122999999999</v>
      </c>
      <c r="L205" s="40">
        <f t="shared" ref="L205:L230" si="10">I205-J205-K205</f>
        <v>16.817027103380521</v>
      </c>
      <c r="M205" s="41">
        <f t="shared" ref="M205:M230" si="11">IF(OR(G205=0,L205=0),"N.A.",IF((((L205-G205)/G205))*100&gt;=500,"500&lt;",IF((((L205-G205)/G205))*100&lt;=-500,"&lt;-500",(((L205-G205)/G205))*100)))</f>
        <v>-95.456160115247627</v>
      </c>
      <c r="N205" s="8"/>
      <c r="O205" s="9"/>
      <c r="P205" s="8"/>
      <c r="Q205" s="12"/>
      <c r="S205" s="1"/>
      <c r="T205" s="1"/>
    </row>
    <row r="206" spans="1:25" ht="15" customHeight="1" x14ac:dyDescent="0.2">
      <c r="A206" s="74">
        <v>244</v>
      </c>
      <c r="B206" s="75" t="s">
        <v>37</v>
      </c>
      <c r="C206" s="76" t="s">
        <v>458</v>
      </c>
      <c r="D206" s="40">
        <v>2216.3540026666665</v>
      </c>
      <c r="E206" s="40">
        <v>1468.587023</v>
      </c>
      <c r="F206" s="40">
        <v>9.0914230000000007</v>
      </c>
      <c r="G206" s="40">
        <f t="shared" si="9"/>
        <v>738.67555666666647</v>
      </c>
      <c r="H206" s="48"/>
      <c r="I206" s="40">
        <v>109.49813401638929</v>
      </c>
      <c r="J206" s="40">
        <v>45.022981619366966</v>
      </c>
      <c r="K206" s="40">
        <v>8.0985653099999997</v>
      </c>
      <c r="L206" s="40">
        <f t="shared" si="10"/>
        <v>56.37658708702233</v>
      </c>
      <c r="M206" s="41">
        <f t="shared" si="11"/>
        <v>-92.36788241086164</v>
      </c>
      <c r="N206" s="8"/>
      <c r="O206" s="9"/>
      <c r="P206" s="8"/>
      <c r="Q206" s="1"/>
      <c r="S206" s="1"/>
      <c r="T206" s="1"/>
    </row>
    <row r="207" spans="1:25" ht="15" customHeight="1" x14ac:dyDescent="0.2">
      <c r="A207" s="74">
        <v>245</v>
      </c>
      <c r="B207" s="75" t="s">
        <v>37</v>
      </c>
      <c r="C207" s="76" t="s">
        <v>459</v>
      </c>
      <c r="D207" s="40">
        <v>1202.714604</v>
      </c>
      <c r="E207" s="40">
        <v>834.34430033333342</v>
      </c>
      <c r="F207" s="40">
        <v>6.6410589999999994</v>
      </c>
      <c r="G207" s="40">
        <f t="shared" si="9"/>
        <v>361.7292446666666</v>
      </c>
      <c r="H207" s="48"/>
      <c r="I207" s="40">
        <v>84.67815143642872</v>
      </c>
      <c r="J207" s="40">
        <v>34.402458494838982</v>
      </c>
      <c r="K207" s="40">
        <v>11.35849878</v>
      </c>
      <c r="L207" s="40">
        <f t="shared" si="10"/>
        <v>38.917194161589741</v>
      </c>
      <c r="M207" s="41">
        <f t="shared" si="11"/>
        <v>-89.241347019798766</v>
      </c>
      <c r="N207" s="8"/>
      <c r="O207" s="9"/>
      <c r="P207" s="8"/>
      <c r="Q207" s="1"/>
      <c r="R207" s="1"/>
      <c r="S207" s="1"/>
    </row>
    <row r="208" spans="1:25" ht="15" customHeight="1" x14ac:dyDescent="0.2">
      <c r="A208" s="74">
        <v>247</v>
      </c>
      <c r="B208" s="75" t="s">
        <v>125</v>
      </c>
      <c r="C208" s="76" t="s">
        <v>227</v>
      </c>
      <c r="D208" s="40">
        <v>34.985999999999997</v>
      </c>
      <c r="E208" s="40">
        <v>25.206880000000002</v>
      </c>
      <c r="F208" s="40">
        <v>0.52915500000000004</v>
      </c>
      <c r="G208" s="40">
        <f t="shared" si="9"/>
        <v>9.249964999999996</v>
      </c>
      <c r="H208" s="48"/>
      <c r="I208" s="40">
        <v>28.313957937979175</v>
      </c>
      <c r="J208" s="40">
        <v>15.86768160947641</v>
      </c>
      <c r="K208" s="40">
        <v>7.2321944500000006</v>
      </c>
      <c r="L208" s="40">
        <f t="shared" si="10"/>
        <v>5.2140818785027649</v>
      </c>
      <c r="M208" s="41">
        <f t="shared" si="11"/>
        <v>-43.631333972585118</v>
      </c>
      <c r="N208" s="8"/>
      <c r="O208" s="9"/>
      <c r="P208" s="8"/>
      <c r="Q208" s="1"/>
      <c r="R208" s="1"/>
      <c r="S208" s="1"/>
    </row>
    <row r="209" spans="1:18" ht="15" customHeight="1" x14ac:dyDescent="0.2">
      <c r="A209" s="74">
        <v>248</v>
      </c>
      <c r="B209" s="75" t="s">
        <v>125</v>
      </c>
      <c r="C209" s="76" t="s">
        <v>228</v>
      </c>
      <c r="D209" s="40">
        <v>121.18971466666666</v>
      </c>
      <c r="E209" s="40">
        <v>64.89301300000001</v>
      </c>
      <c r="F209" s="40">
        <v>25.260688000000002</v>
      </c>
      <c r="G209" s="40">
        <f t="shared" si="9"/>
        <v>31.036013666666648</v>
      </c>
      <c r="H209" s="48"/>
      <c r="I209" s="40">
        <v>112.12489492780361</v>
      </c>
      <c r="J209" s="40">
        <v>63.629908838711209</v>
      </c>
      <c r="K209" s="40">
        <v>24.847203839999999</v>
      </c>
      <c r="L209" s="40">
        <f t="shared" si="10"/>
        <v>23.647782249092401</v>
      </c>
      <c r="M209" s="41">
        <f t="shared" si="11"/>
        <v>-23.805349156387852</v>
      </c>
      <c r="N209" s="8"/>
      <c r="O209" s="9"/>
      <c r="P209" s="8"/>
      <c r="Q209" s="1"/>
      <c r="R209" s="1"/>
    </row>
    <row r="210" spans="1:18" ht="15" customHeight="1" x14ac:dyDescent="0.2">
      <c r="A210" s="74">
        <v>249</v>
      </c>
      <c r="B210" s="75" t="s">
        <v>125</v>
      </c>
      <c r="C210" s="76" t="s">
        <v>229</v>
      </c>
      <c r="D210" s="40">
        <v>107.10839999999999</v>
      </c>
      <c r="E210" s="40">
        <v>36.155700000000003</v>
      </c>
      <c r="F210" s="40">
        <v>0</v>
      </c>
      <c r="G210" s="40">
        <f t="shared" si="9"/>
        <v>70.952699999999993</v>
      </c>
      <c r="H210" s="48"/>
      <c r="I210" s="40">
        <v>30.189198606929804</v>
      </c>
      <c r="J210" s="40">
        <v>8.3801496667473785</v>
      </c>
      <c r="K210" s="40">
        <v>0.67769588999999997</v>
      </c>
      <c r="L210" s="40">
        <f t="shared" si="10"/>
        <v>21.131353050182426</v>
      </c>
      <c r="M210" s="41">
        <f t="shared" si="11"/>
        <v>-70.217690024223984</v>
      </c>
      <c r="N210" s="8"/>
      <c r="O210" s="9"/>
      <c r="P210" s="8"/>
      <c r="Q210" s="1"/>
      <c r="R210" s="1"/>
    </row>
    <row r="211" spans="1:18" ht="15" customHeight="1" x14ac:dyDescent="0.2">
      <c r="A211" s="74">
        <v>250</v>
      </c>
      <c r="B211" s="75" t="s">
        <v>125</v>
      </c>
      <c r="C211" s="76" t="s">
        <v>230</v>
      </c>
      <c r="D211" s="40">
        <v>84.861680666666658</v>
      </c>
      <c r="E211" s="40">
        <v>73.416636666666676</v>
      </c>
      <c r="F211" s="40">
        <v>15.868203000000001</v>
      </c>
      <c r="G211" s="40">
        <f t="shared" si="9"/>
        <v>-4.4231590000000196</v>
      </c>
      <c r="H211" s="48"/>
      <c r="I211" s="40">
        <v>181.07214538174901</v>
      </c>
      <c r="J211" s="40">
        <v>71.701398675326814</v>
      </c>
      <c r="K211" s="40">
        <v>14.283653039999999</v>
      </c>
      <c r="L211" s="40">
        <f t="shared" si="10"/>
        <v>95.087093666422192</v>
      </c>
      <c r="M211" s="41" t="str">
        <f t="shared" si="11"/>
        <v>&lt;-500</v>
      </c>
      <c r="N211" s="8"/>
      <c r="O211" s="9"/>
      <c r="P211" s="8"/>
      <c r="Q211" s="1"/>
      <c r="R211" s="1"/>
    </row>
    <row r="212" spans="1:18" ht="15" customHeight="1" x14ac:dyDescent="0.2">
      <c r="A212" s="74">
        <v>251</v>
      </c>
      <c r="B212" s="75" t="s">
        <v>37</v>
      </c>
      <c r="C212" s="76" t="s">
        <v>231</v>
      </c>
      <c r="D212" s="40">
        <v>273.09099733333329</v>
      </c>
      <c r="E212" s="40">
        <v>151.11715933333335</v>
      </c>
      <c r="F212" s="40">
        <v>0</v>
      </c>
      <c r="G212" s="40">
        <f t="shared" si="9"/>
        <v>121.97383799999994</v>
      </c>
      <c r="H212" s="48"/>
      <c r="I212" s="40">
        <v>21.560418732034375</v>
      </c>
      <c r="J212" s="40">
        <v>7.3490517349778202</v>
      </c>
      <c r="K212" s="40">
        <v>1.8695551699999999</v>
      </c>
      <c r="L212" s="40">
        <f t="shared" si="10"/>
        <v>12.341811827056555</v>
      </c>
      <c r="M212" s="41">
        <f t="shared" si="11"/>
        <v>-89.88159097932413</v>
      </c>
      <c r="N212" s="8"/>
      <c r="O212" s="9"/>
      <c r="P212" s="1"/>
      <c r="Q212" s="1"/>
    </row>
    <row r="213" spans="1:18" ht="15" customHeight="1" x14ac:dyDescent="0.2">
      <c r="A213" s="74">
        <v>252</v>
      </c>
      <c r="B213" s="75" t="s">
        <v>37</v>
      </c>
      <c r="C213" s="76" t="s">
        <v>232</v>
      </c>
      <c r="D213" s="40">
        <v>17.448328666666669</v>
      </c>
      <c r="E213" s="40">
        <v>16.817076666666665</v>
      </c>
      <c r="F213" s="40">
        <v>2.1116389999999998</v>
      </c>
      <c r="G213" s="40">
        <f t="shared" si="9"/>
        <v>-1.4803869999999963</v>
      </c>
      <c r="H213" s="48"/>
      <c r="I213" s="40">
        <v>37.233185859048774</v>
      </c>
      <c r="J213" s="40">
        <v>15.432613150298126</v>
      </c>
      <c r="K213" s="40">
        <v>1.8340919100000002</v>
      </c>
      <c r="L213" s="40">
        <f t="shared" si="10"/>
        <v>19.966480798750649</v>
      </c>
      <c r="M213" s="41" t="str">
        <f t="shared" si="11"/>
        <v>&lt;-500</v>
      </c>
      <c r="N213" s="8"/>
      <c r="O213" s="9"/>
      <c r="P213" s="1"/>
      <c r="Q213" s="1"/>
    </row>
    <row r="214" spans="1:18" ht="15" customHeight="1" x14ac:dyDescent="0.2">
      <c r="A214" s="74">
        <v>253</v>
      </c>
      <c r="B214" s="75" t="s">
        <v>37</v>
      </c>
      <c r="C214" s="76" t="s">
        <v>233</v>
      </c>
      <c r="D214" s="40">
        <v>654.99023533333332</v>
      </c>
      <c r="E214" s="40">
        <v>413.68891066666674</v>
      </c>
      <c r="F214" s="40">
        <v>2.4673430000000001</v>
      </c>
      <c r="G214" s="40">
        <f t="shared" si="9"/>
        <v>238.83398166666657</v>
      </c>
      <c r="H214" s="48"/>
      <c r="I214" s="40">
        <v>19.599647480847381</v>
      </c>
      <c r="J214" s="40">
        <v>9.8071822730824714</v>
      </c>
      <c r="K214" s="40">
        <v>2.4673430099999996</v>
      </c>
      <c r="L214" s="40">
        <f t="shared" si="10"/>
        <v>7.3251221977649097</v>
      </c>
      <c r="M214" s="41">
        <f t="shared" si="11"/>
        <v>-96.932964837479304</v>
      </c>
      <c r="N214" s="8"/>
      <c r="O214" s="9"/>
      <c r="P214" s="1"/>
      <c r="Q214" s="1"/>
    </row>
    <row r="215" spans="1:18" ht="15" customHeight="1" x14ac:dyDescent="0.2">
      <c r="A215" s="74">
        <v>259</v>
      </c>
      <c r="B215" s="75" t="s">
        <v>37</v>
      </c>
      <c r="C215" s="76" t="s">
        <v>234</v>
      </c>
      <c r="D215" s="40">
        <v>1245.5508239999999</v>
      </c>
      <c r="E215" s="40">
        <v>616.11665666666659</v>
      </c>
      <c r="F215" s="40">
        <v>0</v>
      </c>
      <c r="G215" s="40">
        <f t="shared" si="9"/>
        <v>629.43416733333333</v>
      </c>
      <c r="H215" s="48"/>
      <c r="I215" s="40">
        <v>12.813408478035596</v>
      </c>
      <c r="J215" s="40">
        <v>6.9225320481733457</v>
      </c>
      <c r="K215" s="40">
        <v>0.62029628999999997</v>
      </c>
      <c r="L215" s="40">
        <f t="shared" si="10"/>
        <v>5.2705801398622505</v>
      </c>
      <c r="M215" s="41">
        <f t="shared" si="11"/>
        <v>-99.162647912458965</v>
      </c>
      <c r="N215" s="8"/>
      <c r="O215" s="9"/>
      <c r="P215" s="1"/>
      <c r="Q215" s="1"/>
    </row>
    <row r="216" spans="1:18" ht="15" customHeight="1" x14ac:dyDescent="0.2">
      <c r="A216" s="74">
        <v>260</v>
      </c>
      <c r="B216" s="75" t="s">
        <v>37</v>
      </c>
      <c r="C216" s="76" t="s">
        <v>235</v>
      </c>
      <c r="D216" s="40">
        <v>534.64960066666674</v>
      </c>
      <c r="E216" s="40">
        <v>357.33012866666661</v>
      </c>
      <c r="F216" s="40">
        <v>0</v>
      </c>
      <c r="G216" s="40">
        <f t="shared" si="9"/>
        <v>177.31947200000013</v>
      </c>
      <c r="H216" s="48"/>
      <c r="I216" s="40">
        <v>11.623531348238268</v>
      </c>
      <c r="J216" s="40">
        <v>4.4302903189421219</v>
      </c>
      <c r="K216" s="40">
        <v>0.18416433000000001</v>
      </c>
      <c r="L216" s="40">
        <f t="shared" si="10"/>
        <v>7.0090766992961466</v>
      </c>
      <c r="M216" s="41">
        <f t="shared" si="11"/>
        <v>-96.047204167573796</v>
      </c>
      <c r="N216" s="8"/>
      <c r="O216" s="1"/>
      <c r="P216" s="1"/>
      <c r="Q216" s="1"/>
    </row>
    <row r="217" spans="1:18" ht="15" customHeight="1" x14ac:dyDescent="0.2">
      <c r="A217" s="74">
        <v>261</v>
      </c>
      <c r="B217" s="75" t="s">
        <v>89</v>
      </c>
      <c r="C217" s="76" t="s">
        <v>236</v>
      </c>
      <c r="D217" s="40">
        <v>4250.6688000000004</v>
      </c>
      <c r="E217" s="40">
        <v>3167.7995999999994</v>
      </c>
      <c r="F217" s="40">
        <v>0</v>
      </c>
      <c r="G217" s="40">
        <f t="shared" si="9"/>
        <v>1082.869200000001</v>
      </c>
      <c r="H217" s="48"/>
      <c r="I217" s="40">
        <v>0</v>
      </c>
      <c r="J217" s="40">
        <v>0</v>
      </c>
      <c r="K217" s="40">
        <v>0</v>
      </c>
      <c r="L217" s="40">
        <f t="shared" si="10"/>
        <v>0</v>
      </c>
      <c r="M217" s="41" t="str">
        <f t="shared" si="11"/>
        <v>N.A.</v>
      </c>
      <c r="N217" s="1"/>
      <c r="O217" s="1"/>
    </row>
    <row r="218" spans="1:18" ht="15" customHeight="1" x14ac:dyDescent="0.2">
      <c r="A218" s="74">
        <v>262</v>
      </c>
      <c r="B218" s="75" t="s">
        <v>125</v>
      </c>
      <c r="C218" s="76" t="s">
        <v>237</v>
      </c>
      <c r="D218" s="40">
        <v>75.465599999999995</v>
      </c>
      <c r="E218" s="40">
        <v>49.608846999999997</v>
      </c>
      <c r="F218" s="40">
        <v>6.860055</v>
      </c>
      <c r="G218" s="40">
        <f t="shared" si="9"/>
        <v>18.996697999999999</v>
      </c>
      <c r="H218" s="48"/>
      <c r="I218" s="40">
        <v>39.802431246651651</v>
      </c>
      <c r="J218" s="40">
        <v>23.803543430030437</v>
      </c>
      <c r="K218" s="40">
        <v>10.503231629999998</v>
      </c>
      <c r="L218" s="40">
        <f t="shared" si="10"/>
        <v>5.4956561866212148</v>
      </c>
      <c r="M218" s="41">
        <f t="shared" si="11"/>
        <v>-71.070466106155834</v>
      </c>
      <c r="N218" s="1"/>
    </row>
    <row r="219" spans="1:18" ht="15" customHeight="1" x14ac:dyDescent="0.2">
      <c r="A219" s="74">
        <v>264</v>
      </c>
      <c r="B219" s="75" t="s">
        <v>23</v>
      </c>
      <c r="C219" s="76" t="s">
        <v>238</v>
      </c>
      <c r="D219" s="40">
        <v>4089.6189433333338</v>
      </c>
      <c r="E219" s="40">
        <v>2749.6310433333338</v>
      </c>
      <c r="F219" s="40">
        <v>0</v>
      </c>
      <c r="G219" s="40">
        <f t="shared" si="9"/>
        <v>1339.9879000000001</v>
      </c>
      <c r="H219" s="48"/>
      <c r="I219" s="40">
        <v>0</v>
      </c>
      <c r="J219" s="40">
        <v>0</v>
      </c>
      <c r="K219" s="40">
        <v>0</v>
      </c>
      <c r="L219" s="40">
        <f t="shared" si="10"/>
        <v>0</v>
      </c>
      <c r="M219" s="41" t="str">
        <f t="shared" si="11"/>
        <v>N.A.</v>
      </c>
      <c r="N219" s="1"/>
    </row>
    <row r="220" spans="1:18" ht="15" customHeight="1" x14ac:dyDescent="0.2">
      <c r="A220" s="74">
        <v>267</v>
      </c>
      <c r="B220" s="75" t="s">
        <v>125</v>
      </c>
      <c r="C220" s="76" t="s">
        <v>239</v>
      </c>
      <c r="D220" s="40">
        <v>43.621199999999995</v>
      </c>
      <c r="E220" s="40">
        <v>0</v>
      </c>
      <c r="F220" s="40">
        <v>0</v>
      </c>
      <c r="G220" s="40">
        <f t="shared" si="9"/>
        <v>43.621199999999995</v>
      </c>
      <c r="H220" s="48"/>
      <c r="I220" s="40">
        <v>0</v>
      </c>
      <c r="J220" s="40">
        <v>0</v>
      </c>
      <c r="K220" s="40">
        <v>0</v>
      </c>
      <c r="L220" s="40">
        <f t="shared" si="10"/>
        <v>0</v>
      </c>
      <c r="M220" s="41" t="str">
        <f t="shared" si="11"/>
        <v>N.A.</v>
      </c>
      <c r="N220" s="1"/>
    </row>
    <row r="221" spans="1:18" ht="15" customHeight="1" x14ac:dyDescent="0.2">
      <c r="A221" s="74">
        <v>274</v>
      </c>
      <c r="B221" s="75" t="s">
        <v>37</v>
      </c>
      <c r="C221" s="76" t="s">
        <v>240</v>
      </c>
      <c r="D221" s="40">
        <v>10133.373314666665</v>
      </c>
      <c r="E221" s="40">
        <v>5054.7081986666672</v>
      </c>
      <c r="F221" s="40">
        <v>0</v>
      </c>
      <c r="G221" s="40">
        <f t="shared" si="9"/>
        <v>5078.6651159999983</v>
      </c>
      <c r="H221" s="48"/>
      <c r="I221" s="40">
        <v>70.684521970595512</v>
      </c>
      <c r="J221" s="40">
        <v>27.499611196387548</v>
      </c>
      <c r="K221" s="40">
        <v>1.0152161500000001</v>
      </c>
      <c r="L221" s="40">
        <f t="shared" si="10"/>
        <v>42.169694624207963</v>
      </c>
      <c r="M221" s="41">
        <f t="shared" si="11"/>
        <v>-99.169669713182003</v>
      </c>
      <c r="N221" s="1"/>
    </row>
    <row r="222" spans="1:18" ht="15" customHeight="1" x14ac:dyDescent="0.2">
      <c r="A222" s="74">
        <v>275</v>
      </c>
      <c r="B222" s="75" t="s">
        <v>21</v>
      </c>
      <c r="C222" s="76" t="s">
        <v>241</v>
      </c>
      <c r="D222" s="40">
        <v>264.65119800000002</v>
      </c>
      <c r="E222" s="40">
        <v>62.878981333333336</v>
      </c>
      <c r="F222" s="40">
        <v>0</v>
      </c>
      <c r="G222" s="40">
        <f t="shared" si="9"/>
        <v>201.77221666666668</v>
      </c>
      <c r="H222" s="48"/>
      <c r="I222" s="40">
        <v>0</v>
      </c>
      <c r="J222" s="40">
        <v>0</v>
      </c>
      <c r="K222" s="40">
        <v>0</v>
      </c>
      <c r="L222" s="40">
        <f t="shared" si="10"/>
        <v>0</v>
      </c>
      <c r="M222" s="41" t="str">
        <f t="shared" si="11"/>
        <v>N.A.</v>
      </c>
      <c r="N222" s="1"/>
    </row>
    <row r="223" spans="1:18" ht="15" customHeight="1" x14ac:dyDescent="0.2">
      <c r="A223" s="74">
        <v>280</v>
      </c>
      <c r="B223" s="75" t="s">
        <v>125</v>
      </c>
      <c r="C223" s="76" t="s">
        <v>242</v>
      </c>
      <c r="D223" s="40">
        <v>3045.2532513333335</v>
      </c>
      <c r="E223" s="40">
        <v>1717.9450593333333</v>
      </c>
      <c r="F223" s="40">
        <v>0</v>
      </c>
      <c r="G223" s="40">
        <f t="shared" si="9"/>
        <v>1327.3081920000002</v>
      </c>
      <c r="H223" s="48"/>
      <c r="I223" s="40">
        <v>0</v>
      </c>
      <c r="J223" s="40">
        <v>0</v>
      </c>
      <c r="K223" s="40">
        <v>0</v>
      </c>
      <c r="L223" s="40">
        <f t="shared" si="10"/>
        <v>0</v>
      </c>
      <c r="M223" s="41" t="str">
        <f t="shared" si="11"/>
        <v>N.A.</v>
      </c>
      <c r="N223" s="1"/>
    </row>
    <row r="224" spans="1:18" ht="15" customHeight="1" x14ac:dyDescent="0.2">
      <c r="A224" s="74">
        <v>282</v>
      </c>
      <c r="B224" s="75" t="s">
        <v>125</v>
      </c>
      <c r="C224" s="76" t="s">
        <v>243</v>
      </c>
      <c r="D224" s="40">
        <v>796.20339133333334</v>
      </c>
      <c r="E224" s="40">
        <v>387.93341999999996</v>
      </c>
      <c r="F224" s="40">
        <v>0</v>
      </c>
      <c r="G224" s="40">
        <f t="shared" si="9"/>
        <v>408.26997133333339</v>
      </c>
      <c r="H224" s="48"/>
      <c r="I224" s="40">
        <v>0</v>
      </c>
      <c r="J224" s="40">
        <v>0</v>
      </c>
      <c r="K224" s="40">
        <v>0</v>
      </c>
      <c r="L224" s="40">
        <f t="shared" si="10"/>
        <v>0</v>
      </c>
      <c r="M224" s="41" t="str">
        <f t="shared" si="11"/>
        <v>N.A.</v>
      </c>
      <c r="N224" s="1"/>
    </row>
    <row r="225" spans="1:14" ht="15" customHeight="1" x14ac:dyDescent="0.2">
      <c r="A225" s="74">
        <v>288</v>
      </c>
      <c r="B225" s="75" t="s">
        <v>125</v>
      </c>
      <c r="C225" s="76" t="s">
        <v>244</v>
      </c>
      <c r="D225" s="40">
        <v>399.3265413333333</v>
      </c>
      <c r="E225" s="40">
        <v>211.21359000000004</v>
      </c>
      <c r="F225" s="40">
        <v>0</v>
      </c>
      <c r="G225" s="40">
        <f t="shared" si="9"/>
        <v>188.11295133333326</v>
      </c>
      <c r="H225" s="48"/>
      <c r="I225" s="40">
        <v>0</v>
      </c>
      <c r="J225" s="40">
        <v>0</v>
      </c>
      <c r="K225" s="40">
        <v>0</v>
      </c>
      <c r="L225" s="40">
        <f t="shared" si="10"/>
        <v>0</v>
      </c>
      <c r="M225" s="41" t="str">
        <f t="shared" si="11"/>
        <v>N.A.</v>
      </c>
      <c r="N225" s="1"/>
    </row>
    <row r="226" spans="1:14" ht="15" customHeight="1" x14ac:dyDescent="0.2">
      <c r="A226" s="74">
        <v>293</v>
      </c>
      <c r="B226" s="75" t="s">
        <v>125</v>
      </c>
      <c r="C226" s="76" t="s">
        <v>245</v>
      </c>
      <c r="D226" s="40">
        <v>94.264800000000008</v>
      </c>
      <c r="E226" s="40">
        <v>0</v>
      </c>
      <c r="F226" s="40">
        <v>0</v>
      </c>
      <c r="G226" s="40">
        <f t="shared" si="9"/>
        <v>94.264800000000008</v>
      </c>
      <c r="H226" s="48"/>
      <c r="I226" s="40">
        <v>0</v>
      </c>
      <c r="J226" s="40">
        <v>0</v>
      </c>
      <c r="K226" s="40">
        <v>0</v>
      </c>
      <c r="L226" s="40">
        <f t="shared" si="10"/>
        <v>0</v>
      </c>
      <c r="M226" s="41" t="str">
        <f t="shared" si="11"/>
        <v>N.A.</v>
      </c>
      <c r="N226" s="1"/>
    </row>
    <row r="227" spans="1:14" ht="15" customHeight="1" x14ac:dyDescent="0.2">
      <c r="A227" s="74">
        <v>294</v>
      </c>
      <c r="B227" s="75" t="s">
        <v>125</v>
      </c>
      <c r="C227" s="76" t="s">
        <v>246</v>
      </c>
      <c r="D227" s="40">
        <v>111.9552</v>
      </c>
      <c r="E227" s="40">
        <v>0</v>
      </c>
      <c r="F227" s="40">
        <v>0</v>
      </c>
      <c r="G227" s="40">
        <f t="shared" si="9"/>
        <v>111.9552</v>
      </c>
      <c r="H227" s="48"/>
      <c r="I227" s="40">
        <v>39.826735598714798</v>
      </c>
      <c r="J227" s="40">
        <v>15.225925333557173</v>
      </c>
      <c r="K227" s="40">
        <v>0.98170031000000002</v>
      </c>
      <c r="L227" s="40">
        <f t="shared" si="10"/>
        <v>23.619109955157626</v>
      </c>
      <c r="M227" s="41">
        <f t="shared" si="11"/>
        <v>-78.903070196687935</v>
      </c>
    </row>
    <row r="228" spans="1:14" ht="15" customHeight="1" x14ac:dyDescent="0.2">
      <c r="A228" s="74">
        <v>295</v>
      </c>
      <c r="B228" s="75" t="s">
        <v>125</v>
      </c>
      <c r="C228" s="76" t="s">
        <v>247</v>
      </c>
      <c r="D228" s="40">
        <v>44.771999999999998</v>
      </c>
      <c r="E228" s="40">
        <v>0</v>
      </c>
      <c r="F228" s="40">
        <v>0</v>
      </c>
      <c r="G228" s="40">
        <f t="shared" si="9"/>
        <v>44.771999999999998</v>
      </c>
      <c r="H228" s="48"/>
      <c r="I228" s="40">
        <v>0.7806866624758837</v>
      </c>
      <c r="J228" s="40">
        <v>0.46586079231568994</v>
      </c>
      <c r="K228" s="40">
        <v>0</v>
      </c>
      <c r="L228" s="40">
        <f t="shared" si="10"/>
        <v>0.31482587016019375</v>
      </c>
      <c r="M228" s="41">
        <f t="shared" si="11"/>
        <v>-99.296824197801769</v>
      </c>
    </row>
    <row r="229" spans="1:14" ht="15" customHeight="1" thickBot="1" x14ac:dyDescent="0.25">
      <c r="A229" s="87">
        <v>305</v>
      </c>
      <c r="B229" s="88" t="s">
        <v>37</v>
      </c>
      <c r="C229" s="90" t="s">
        <v>248</v>
      </c>
      <c r="D229" s="64">
        <v>12.5664</v>
      </c>
      <c r="E229" s="64">
        <v>0</v>
      </c>
      <c r="F229" s="64">
        <v>0</v>
      </c>
      <c r="G229" s="64">
        <f t="shared" si="9"/>
        <v>12.5664</v>
      </c>
      <c r="H229" s="66"/>
      <c r="I229" s="64">
        <v>0</v>
      </c>
      <c r="J229" s="64">
        <v>0</v>
      </c>
      <c r="K229" s="64">
        <v>0</v>
      </c>
      <c r="L229" s="64">
        <f t="shared" si="10"/>
        <v>0</v>
      </c>
      <c r="M229" s="65" t="str">
        <f t="shared" si="11"/>
        <v>N.A.</v>
      </c>
    </row>
    <row r="230" spans="1:14" ht="15" customHeight="1" x14ac:dyDescent="0.2">
      <c r="A230" s="74">
        <v>309</v>
      </c>
      <c r="B230" s="75" t="s">
        <v>125</v>
      </c>
      <c r="C230" s="76" t="s">
        <v>249</v>
      </c>
      <c r="D230" s="40">
        <v>0</v>
      </c>
      <c r="E230" s="40">
        <v>0</v>
      </c>
      <c r="F230" s="40">
        <v>0</v>
      </c>
      <c r="G230" s="40">
        <f t="shared" si="9"/>
        <v>0</v>
      </c>
      <c r="H230" s="48"/>
      <c r="I230" s="40">
        <v>0</v>
      </c>
      <c r="J230" s="40">
        <v>0</v>
      </c>
      <c r="K230" s="40">
        <v>0</v>
      </c>
      <c r="L230" s="40">
        <f t="shared" si="10"/>
        <v>0</v>
      </c>
      <c r="M230" s="41" t="str">
        <f t="shared" si="11"/>
        <v>N.A.</v>
      </c>
    </row>
    <row r="231" spans="1:14" x14ac:dyDescent="0.2">
      <c r="A231" s="109" t="s">
        <v>250</v>
      </c>
      <c r="B231" s="109"/>
      <c r="C231" s="109"/>
      <c r="D231" s="109"/>
      <c r="E231" s="109"/>
      <c r="F231" s="109"/>
      <c r="G231" s="109"/>
      <c r="H231" s="109"/>
      <c r="I231" s="109"/>
      <c r="J231" s="109"/>
      <c r="K231" s="109"/>
      <c r="L231" s="109"/>
      <c r="M231" s="84"/>
    </row>
    <row r="232" spans="1:14" x14ac:dyDescent="0.2">
      <c r="A232" s="108" t="s">
        <v>251</v>
      </c>
      <c r="B232" s="108"/>
      <c r="C232" s="108"/>
      <c r="D232" s="108"/>
      <c r="E232" s="108"/>
      <c r="F232" s="108"/>
      <c r="G232" s="108"/>
      <c r="H232" s="108"/>
      <c r="I232" s="108"/>
      <c r="J232" s="108"/>
      <c r="K232" s="108"/>
      <c r="L232" s="108"/>
      <c r="M232" s="85"/>
    </row>
    <row r="233" spans="1:14" x14ac:dyDescent="0.2">
      <c r="A233" s="108" t="s">
        <v>252</v>
      </c>
      <c r="B233" s="108"/>
      <c r="C233" s="108"/>
      <c r="D233" s="108"/>
      <c r="E233" s="108"/>
      <c r="F233" s="108"/>
      <c r="G233" s="108"/>
      <c r="H233" s="108"/>
      <c r="I233" s="108"/>
      <c r="J233" s="108"/>
      <c r="K233" s="108"/>
      <c r="L233" s="108"/>
      <c r="M233" s="84"/>
    </row>
    <row r="234" spans="1:14" x14ac:dyDescent="0.2">
      <c r="A234" s="108" t="s">
        <v>253</v>
      </c>
      <c r="B234" s="108"/>
      <c r="C234" s="108"/>
      <c r="D234" s="108"/>
      <c r="E234" s="108"/>
      <c r="F234" s="108"/>
      <c r="G234" s="108"/>
      <c r="H234" s="108"/>
      <c r="I234" s="108"/>
      <c r="J234" s="108"/>
      <c r="K234" s="108"/>
      <c r="L234" s="108"/>
      <c r="M234" s="86"/>
    </row>
    <row r="235" spans="1:14" x14ac:dyDescent="0.2">
      <c r="A235" s="78"/>
      <c r="B235" s="79"/>
      <c r="C235" s="80"/>
      <c r="D235" s="84"/>
      <c r="E235" s="84"/>
      <c r="F235" s="84"/>
      <c r="G235" s="84"/>
      <c r="H235" s="78"/>
      <c r="I235" s="78"/>
      <c r="J235" s="78"/>
      <c r="K235" s="78"/>
      <c r="L235" s="84"/>
      <c r="M235" s="84"/>
    </row>
    <row r="236" spans="1:14" x14ac:dyDescent="0.2">
      <c r="A236" s="78"/>
      <c r="B236" s="79"/>
      <c r="C236" s="80"/>
      <c r="D236" s="84"/>
      <c r="E236" s="84"/>
      <c r="F236" s="84"/>
      <c r="G236" s="84"/>
      <c r="H236" s="78"/>
      <c r="I236" s="78"/>
      <c r="J236" s="78"/>
      <c r="K236" s="78"/>
      <c r="L236" s="84"/>
      <c r="M236" s="84"/>
    </row>
    <row r="237" spans="1:14" x14ac:dyDescent="0.2">
      <c r="A237" s="78"/>
      <c r="B237" s="79"/>
      <c r="C237" s="80"/>
      <c r="D237" s="84"/>
      <c r="E237" s="84"/>
      <c r="F237" s="84"/>
      <c r="G237" s="84"/>
      <c r="H237" s="78"/>
      <c r="I237" s="78"/>
      <c r="J237" s="78"/>
      <c r="K237" s="78"/>
      <c r="L237" s="84"/>
      <c r="M237" s="84"/>
    </row>
    <row r="238" spans="1:14" x14ac:dyDescent="0.2">
      <c r="A238" s="78"/>
      <c r="B238" s="79"/>
      <c r="C238" s="80"/>
      <c r="D238" s="84"/>
      <c r="E238" s="84"/>
      <c r="F238" s="84"/>
      <c r="G238" s="84"/>
      <c r="H238" s="78"/>
      <c r="I238" s="78"/>
      <c r="J238" s="78"/>
      <c r="K238" s="78"/>
      <c r="L238" s="84"/>
      <c r="M238" s="84"/>
    </row>
    <row r="239" spans="1:14" x14ac:dyDescent="0.2">
      <c r="A239" s="78"/>
      <c r="B239" s="79"/>
      <c r="C239" s="80"/>
      <c r="D239" s="84"/>
      <c r="E239" s="84"/>
      <c r="F239" s="84"/>
      <c r="G239" s="84"/>
      <c r="H239" s="78"/>
      <c r="I239" s="84"/>
      <c r="J239" s="78"/>
      <c r="K239" s="78"/>
      <c r="L239" s="84"/>
      <c r="M239" s="84"/>
    </row>
    <row r="240" spans="1:14" x14ac:dyDescent="0.2">
      <c r="A240" s="78"/>
      <c r="B240" s="79"/>
      <c r="C240" s="80"/>
      <c r="D240" s="84"/>
      <c r="E240" s="84"/>
      <c r="F240" s="84"/>
      <c r="G240" s="84"/>
      <c r="H240" s="78"/>
      <c r="I240" s="78"/>
      <c r="J240" s="78"/>
      <c r="K240" s="78"/>
      <c r="L240" s="84"/>
      <c r="M240" s="84"/>
    </row>
    <row r="241" spans="1:13" x14ac:dyDescent="0.2">
      <c r="A241" s="78"/>
      <c r="B241" s="79"/>
      <c r="C241" s="80"/>
      <c r="D241" s="84"/>
      <c r="E241" s="84"/>
      <c r="F241" s="84"/>
      <c r="G241" s="84"/>
      <c r="H241" s="78"/>
      <c r="I241" s="78"/>
      <c r="J241" s="78"/>
      <c r="K241" s="78"/>
      <c r="L241" s="84"/>
      <c r="M241" s="84"/>
    </row>
    <row r="242" spans="1:13" x14ac:dyDescent="0.2">
      <c r="A242" s="78"/>
      <c r="B242" s="79"/>
      <c r="C242" s="80"/>
      <c r="D242" s="84"/>
      <c r="E242" s="84"/>
      <c r="F242" s="84"/>
      <c r="G242" s="84"/>
      <c r="H242" s="78"/>
      <c r="I242" s="78"/>
      <c r="J242" s="78"/>
      <c r="K242" s="78"/>
      <c r="L242" s="84"/>
      <c r="M242" s="84"/>
    </row>
    <row r="243" spans="1:13" x14ac:dyDescent="0.2">
      <c r="A243" s="78"/>
      <c r="B243" s="79"/>
      <c r="C243" s="80"/>
      <c r="D243" s="84"/>
      <c r="E243" s="84"/>
      <c r="F243" s="84"/>
      <c r="G243" s="84"/>
      <c r="H243" s="78"/>
      <c r="I243" s="78"/>
      <c r="J243" s="78"/>
      <c r="K243" s="78"/>
      <c r="L243" s="84"/>
      <c r="M243" s="84"/>
    </row>
    <row r="244" spans="1:13" x14ac:dyDescent="0.2">
      <c r="A244" s="78"/>
      <c r="B244" s="79"/>
      <c r="C244" s="80"/>
      <c r="D244" s="84"/>
      <c r="E244" s="84"/>
      <c r="F244" s="84"/>
      <c r="G244" s="84"/>
      <c r="H244" s="78"/>
      <c r="I244" s="78"/>
      <c r="J244" s="78"/>
      <c r="K244" s="78"/>
      <c r="L244" s="84"/>
      <c r="M244" s="84"/>
    </row>
    <row r="245" spans="1:13" x14ac:dyDescent="0.2">
      <c r="A245" s="78"/>
      <c r="B245" s="79"/>
      <c r="C245" s="80"/>
      <c r="D245" s="84"/>
      <c r="E245" s="84"/>
      <c r="F245" s="84"/>
      <c r="G245" s="84"/>
      <c r="H245" s="78"/>
      <c r="I245" s="78"/>
      <c r="J245" s="78"/>
      <c r="K245" s="78"/>
      <c r="L245" s="84"/>
      <c r="M245" s="84"/>
    </row>
    <row r="246" spans="1:13" x14ac:dyDescent="0.2">
      <c r="A246" s="78"/>
      <c r="B246" s="79"/>
      <c r="C246" s="80"/>
      <c r="D246" s="84"/>
      <c r="E246" s="84"/>
      <c r="F246" s="84"/>
      <c r="G246" s="84"/>
      <c r="H246" s="78"/>
      <c r="I246" s="78"/>
      <c r="J246" s="78"/>
      <c r="K246" s="78"/>
      <c r="L246" s="84"/>
      <c r="M246" s="84"/>
    </row>
    <row r="247" spans="1:13" x14ac:dyDescent="0.2">
      <c r="A247" s="78"/>
      <c r="B247" s="79"/>
      <c r="C247" s="80"/>
      <c r="D247" s="84"/>
      <c r="E247" s="84"/>
      <c r="F247" s="84"/>
      <c r="G247" s="84"/>
      <c r="H247" s="78"/>
      <c r="I247" s="78"/>
      <c r="J247" s="78"/>
      <c r="K247" s="78"/>
      <c r="L247" s="84"/>
      <c r="M247" s="84"/>
    </row>
    <row r="248" spans="1:13" x14ac:dyDescent="0.2">
      <c r="A248" s="78"/>
      <c r="B248" s="79"/>
      <c r="C248" s="80"/>
      <c r="D248" s="84"/>
      <c r="E248" s="84"/>
      <c r="F248" s="84"/>
      <c r="G248" s="84"/>
      <c r="H248" s="78"/>
      <c r="I248" s="78"/>
      <c r="J248" s="78"/>
      <c r="K248" s="78"/>
      <c r="L248" s="84"/>
      <c r="M248" s="84"/>
    </row>
    <row r="249" spans="1:13" x14ac:dyDescent="0.2">
      <c r="A249" s="109"/>
      <c r="B249" s="109"/>
      <c r="C249" s="109"/>
      <c r="D249" s="109"/>
      <c r="E249" s="109"/>
      <c r="F249" s="109"/>
      <c r="G249" s="109"/>
      <c r="H249" s="109"/>
      <c r="I249" s="109"/>
      <c r="J249" s="109"/>
      <c r="K249" s="109"/>
      <c r="L249" s="109"/>
      <c r="M249" s="84"/>
    </row>
    <row r="250" spans="1:13" x14ac:dyDescent="0.2">
      <c r="A250" s="108"/>
      <c r="B250" s="108"/>
      <c r="C250" s="108"/>
      <c r="D250" s="108"/>
      <c r="E250" s="108"/>
      <c r="F250" s="108"/>
      <c r="G250" s="108"/>
      <c r="H250" s="108"/>
      <c r="I250" s="108"/>
      <c r="J250" s="108"/>
      <c r="K250" s="108"/>
      <c r="L250" s="108"/>
      <c r="M250" s="84"/>
    </row>
    <row r="251" spans="1:13" x14ac:dyDescent="0.2">
      <c r="A251" s="108"/>
      <c r="B251" s="108"/>
      <c r="C251" s="108"/>
      <c r="D251" s="108"/>
      <c r="E251" s="108"/>
      <c r="F251" s="108"/>
      <c r="G251" s="108"/>
      <c r="H251" s="108"/>
      <c r="I251" s="108"/>
      <c r="J251" s="108"/>
      <c r="K251" s="108"/>
      <c r="L251" s="108"/>
      <c r="M251" s="85"/>
    </row>
    <row r="252" spans="1:13" x14ac:dyDescent="0.2">
      <c r="A252" s="108"/>
      <c r="B252" s="108"/>
      <c r="C252" s="108"/>
      <c r="D252" s="108"/>
      <c r="E252" s="108"/>
      <c r="F252" s="108"/>
      <c r="G252" s="108"/>
      <c r="H252" s="108"/>
      <c r="I252" s="108"/>
      <c r="J252" s="108"/>
      <c r="K252" s="108"/>
      <c r="L252" s="108"/>
      <c r="M252" s="72"/>
    </row>
    <row r="253" spans="1:13" x14ac:dyDescent="0.2">
      <c r="A253" s="72"/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73"/>
      <c r="M253" s="72"/>
    </row>
    <row r="254" spans="1:13" x14ac:dyDescent="0.2">
      <c r="A254" s="72"/>
      <c r="B254" s="72"/>
      <c r="C254" s="72"/>
      <c r="D254" s="72"/>
      <c r="E254" s="72"/>
      <c r="F254" s="72"/>
      <c r="G254" s="72"/>
      <c r="H254" s="72"/>
      <c r="I254" s="72"/>
      <c r="J254" s="72"/>
      <c r="K254" s="72"/>
      <c r="L254" s="73"/>
      <c r="M254" s="72"/>
    </row>
    <row r="255" spans="1:13" x14ac:dyDescent="0.2">
      <c r="A255" s="72"/>
      <c r="B255" s="72"/>
      <c r="C255" s="72"/>
      <c r="D255" s="72"/>
      <c r="E255" s="72"/>
      <c r="F255" s="72"/>
      <c r="G255" s="72"/>
      <c r="H255" s="72"/>
      <c r="I255" s="72"/>
      <c r="J255" s="72"/>
      <c r="K255" s="72"/>
      <c r="L255" s="73"/>
      <c r="M255" s="72"/>
    </row>
    <row r="256" spans="1:13" x14ac:dyDescent="0.2">
      <c r="A256" s="72"/>
      <c r="B256" s="72"/>
      <c r="C256" s="72"/>
      <c r="D256" s="72"/>
      <c r="E256" s="72"/>
      <c r="F256" s="72"/>
      <c r="G256" s="72"/>
      <c r="H256" s="72"/>
      <c r="I256" s="72"/>
      <c r="J256" s="72"/>
      <c r="K256" s="72"/>
      <c r="L256" s="73"/>
      <c r="M256" s="72"/>
    </row>
    <row r="257" spans="1:13" x14ac:dyDescent="0.2">
      <c r="A257" s="72"/>
      <c r="B257" s="72"/>
      <c r="C257" s="72"/>
      <c r="D257" s="72"/>
      <c r="E257" s="72"/>
      <c r="F257" s="72"/>
      <c r="G257" s="72"/>
      <c r="H257" s="72"/>
      <c r="I257" s="72"/>
      <c r="J257" s="72"/>
      <c r="K257" s="72"/>
      <c r="L257" s="73"/>
      <c r="M257" s="72"/>
    </row>
    <row r="258" spans="1:13" x14ac:dyDescent="0.2">
      <c r="A258" s="72"/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73"/>
      <c r="M258" s="72"/>
    </row>
    <row r="259" spans="1:13" x14ac:dyDescent="0.2">
      <c r="A259" s="72"/>
      <c r="B259" s="72"/>
      <c r="C259" s="72"/>
      <c r="D259" s="72"/>
      <c r="E259" s="72"/>
      <c r="F259" s="72"/>
      <c r="G259" s="72"/>
      <c r="H259" s="72"/>
      <c r="I259" s="72"/>
      <c r="J259" s="72"/>
      <c r="K259" s="72"/>
      <c r="L259" s="73"/>
      <c r="M259" s="72"/>
    </row>
    <row r="260" spans="1:13" x14ac:dyDescent="0.2">
      <c r="A260" s="72"/>
      <c r="B260" s="72"/>
      <c r="C260" s="72"/>
      <c r="D260" s="72"/>
      <c r="E260" s="72"/>
      <c r="F260" s="72"/>
      <c r="G260" s="72"/>
      <c r="H260" s="72"/>
      <c r="I260" s="72"/>
      <c r="J260" s="72"/>
      <c r="K260" s="72"/>
      <c r="L260" s="73"/>
      <c r="M260" s="72"/>
    </row>
    <row r="261" spans="1:13" x14ac:dyDescent="0.2">
      <c r="A261" s="72"/>
      <c r="B261" s="72"/>
      <c r="C261" s="72"/>
      <c r="D261" s="72"/>
      <c r="E261" s="72"/>
      <c r="F261" s="72"/>
      <c r="G261" s="72"/>
      <c r="H261" s="72"/>
      <c r="I261" s="72"/>
      <c r="J261" s="72"/>
      <c r="K261" s="72"/>
      <c r="L261" s="72"/>
      <c r="M261" s="72"/>
    </row>
    <row r="262" spans="1:13" x14ac:dyDescent="0.2">
      <c r="A262" s="72"/>
      <c r="B262" s="72"/>
      <c r="C262" s="72"/>
      <c r="D262" s="72"/>
      <c r="E262" s="72"/>
      <c r="F262" s="72"/>
      <c r="G262" s="72"/>
      <c r="H262" s="72"/>
      <c r="I262" s="72"/>
      <c r="J262" s="72"/>
      <c r="K262" s="72"/>
      <c r="L262" s="72"/>
      <c r="M262" s="72"/>
    </row>
    <row r="263" spans="1:13" x14ac:dyDescent="0.2">
      <c r="A263" s="72"/>
      <c r="B263" s="72"/>
      <c r="C263" s="72"/>
      <c r="D263" s="72"/>
      <c r="E263" s="72"/>
      <c r="F263" s="72"/>
      <c r="G263" s="72"/>
      <c r="H263" s="72"/>
      <c r="I263" s="72"/>
      <c r="J263" s="72"/>
      <c r="K263" s="72"/>
      <c r="L263" s="72"/>
      <c r="M263" s="72"/>
    </row>
    <row r="264" spans="1:13" x14ac:dyDescent="0.2">
      <c r="A264" s="72"/>
      <c r="B264" s="72"/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2"/>
    </row>
    <row r="265" spans="1:13" x14ac:dyDescent="0.2">
      <c r="A265" s="72"/>
      <c r="B265" s="72"/>
      <c r="C265" s="72"/>
      <c r="D265" s="72"/>
      <c r="E265" s="72"/>
      <c r="F265" s="72"/>
      <c r="G265" s="72"/>
      <c r="H265" s="72"/>
      <c r="I265" s="72"/>
      <c r="J265" s="72"/>
      <c r="K265" s="72"/>
      <c r="L265" s="72"/>
      <c r="M265" s="72"/>
    </row>
    <row r="266" spans="1:13" x14ac:dyDescent="0.2">
      <c r="A266" s="72"/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M266" s="72"/>
    </row>
    <row r="267" spans="1:13" x14ac:dyDescent="0.2">
      <c r="A267" s="72"/>
      <c r="B267" s="72"/>
      <c r="C267" s="72"/>
      <c r="D267" s="72"/>
      <c r="E267" s="72"/>
      <c r="F267" s="72"/>
      <c r="G267" s="72"/>
      <c r="H267" s="72"/>
      <c r="I267" s="72"/>
      <c r="J267" s="72"/>
      <c r="K267" s="72"/>
      <c r="L267" s="72"/>
      <c r="M267" s="72"/>
    </row>
    <row r="268" spans="1:13" x14ac:dyDescent="0.2">
      <c r="A268" s="72"/>
      <c r="B268" s="72"/>
      <c r="C268" s="72"/>
      <c r="D268" s="72"/>
      <c r="E268" s="72"/>
      <c r="F268" s="72"/>
      <c r="G268" s="72"/>
      <c r="H268" s="72"/>
      <c r="I268" s="72"/>
      <c r="J268" s="72"/>
      <c r="K268" s="72"/>
      <c r="L268" s="72"/>
      <c r="M268" s="72"/>
    </row>
    <row r="269" spans="1:13" x14ac:dyDescent="0.2">
      <c r="A269" s="72"/>
      <c r="B269" s="72"/>
      <c r="C269" s="72"/>
      <c r="D269" s="72"/>
      <c r="E269" s="72"/>
      <c r="F269" s="72"/>
      <c r="G269" s="72"/>
      <c r="H269" s="72"/>
      <c r="I269" s="72"/>
      <c r="J269" s="72"/>
      <c r="K269" s="72"/>
      <c r="L269" s="72"/>
      <c r="M269" s="72"/>
    </row>
    <row r="270" spans="1:13" x14ac:dyDescent="0.2">
      <c r="A270" s="72"/>
      <c r="B270" s="72"/>
      <c r="C270" s="72"/>
      <c r="D270" s="72"/>
      <c r="E270" s="72"/>
      <c r="F270" s="72"/>
      <c r="G270" s="72"/>
      <c r="H270" s="72"/>
      <c r="I270" s="72"/>
      <c r="J270" s="72"/>
      <c r="K270" s="72"/>
      <c r="L270" s="72"/>
      <c r="M270" s="72"/>
    </row>
    <row r="271" spans="1:13" x14ac:dyDescent="0.2">
      <c r="A271" s="72"/>
      <c r="B271" s="72"/>
      <c r="C271" s="72"/>
      <c r="D271" s="72"/>
      <c r="E271" s="72"/>
      <c r="F271" s="72"/>
      <c r="G271" s="72"/>
      <c r="H271" s="72"/>
      <c r="I271" s="72"/>
      <c r="J271" s="72"/>
      <c r="K271" s="72"/>
      <c r="L271" s="72"/>
      <c r="M271" s="72"/>
    </row>
    <row r="272" spans="1:13" x14ac:dyDescent="0.2">
      <c r="A272" s="72"/>
      <c r="B272" s="72"/>
      <c r="C272" s="72"/>
      <c r="D272" s="72"/>
      <c r="E272" s="72"/>
      <c r="F272" s="72"/>
      <c r="G272" s="72"/>
      <c r="H272" s="72"/>
      <c r="I272" s="72"/>
      <c r="J272" s="72"/>
      <c r="K272" s="72"/>
      <c r="L272" s="72"/>
      <c r="M272" s="72"/>
    </row>
    <row r="273" spans="1:13" x14ac:dyDescent="0.2">
      <c r="A273" s="72"/>
      <c r="B273" s="72"/>
      <c r="C273" s="72"/>
      <c r="D273" s="72"/>
      <c r="E273" s="72"/>
      <c r="F273" s="72"/>
      <c r="G273" s="72"/>
      <c r="H273" s="72"/>
      <c r="I273" s="72"/>
      <c r="J273" s="72"/>
      <c r="K273" s="72"/>
      <c r="L273" s="72"/>
      <c r="M273" s="72"/>
    </row>
    <row r="274" spans="1:13" x14ac:dyDescent="0.2">
      <c r="A274" s="72"/>
      <c r="B274" s="72"/>
      <c r="C274" s="72"/>
      <c r="D274" s="72"/>
      <c r="E274" s="72"/>
      <c r="F274" s="72"/>
      <c r="G274" s="72"/>
      <c r="H274" s="72"/>
      <c r="I274" s="72"/>
      <c r="J274" s="72"/>
      <c r="K274" s="72"/>
      <c r="L274" s="72"/>
      <c r="M274" s="72"/>
    </row>
    <row r="275" spans="1:13" x14ac:dyDescent="0.2">
      <c r="A275" s="72"/>
      <c r="B275" s="72"/>
      <c r="C275" s="72"/>
      <c r="D275" s="72"/>
      <c r="E275" s="72"/>
      <c r="F275" s="72"/>
      <c r="G275" s="72"/>
      <c r="H275" s="72"/>
      <c r="I275" s="72"/>
      <c r="J275" s="72"/>
      <c r="K275" s="72"/>
      <c r="L275" s="72"/>
      <c r="M275" s="72"/>
    </row>
    <row r="276" spans="1:13" x14ac:dyDescent="0.2">
      <c r="A276" s="72"/>
      <c r="B276" s="72"/>
      <c r="C276" s="72"/>
      <c r="D276" s="72"/>
      <c r="E276" s="72"/>
      <c r="F276" s="72"/>
      <c r="G276" s="72"/>
      <c r="H276" s="72"/>
      <c r="I276" s="72"/>
      <c r="J276" s="72"/>
      <c r="K276" s="72"/>
      <c r="L276" s="72"/>
      <c r="M276" s="72"/>
    </row>
    <row r="277" spans="1:13" x14ac:dyDescent="0.2">
      <c r="A277" s="72"/>
      <c r="B277" s="72"/>
      <c r="C277" s="72"/>
      <c r="D277" s="72"/>
      <c r="E277" s="72"/>
      <c r="F277" s="72"/>
      <c r="G277" s="72"/>
      <c r="H277" s="72"/>
      <c r="I277" s="72"/>
      <c r="J277" s="72"/>
      <c r="K277" s="72"/>
      <c r="L277" s="72"/>
      <c r="M277" s="72"/>
    </row>
    <row r="278" spans="1:13" x14ac:dyDescent="0.2">
      <c r="A278" s="72"/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72"/>
      <c r="M278" s="72"/>
    </row>
    <row r="279" spans="1:13" x14ac:dyDescent="0.2">
      <c r="A279" s="72"/>
      <c r="B279" s="72"/>
      <c r="C279" s="72"/>
      <c r="D279" s="72"/>
      <c r="E279" s="72"/>
      <c r="F279" s="72"/>
      <c r="G279" s="72"/>
      <c r="H279" s="72"/>
      <c r="I279" s="72"/>
      <c r="J279" s="72"/>
      <c r="K279" s="72"/>
      <c r="L279" s="72"/>
      <c r="M279" s="72"/>
    </row>
    <row r="280" spans="1:13" x14ac:dyDescent="0.2">
      <c r="A280" s="72"/>
      <c r="B280" s="72"/>
      <c r="C280" s="72"/>
      <c r="D280" s="72"/>
      <c r="E280" s="72"/>
      <c r="F280" s="72"/>
      <c r="G280" s="72"/>
      <c r="H280" s="72"/>
      <c r="I280" s="72"/>
      <c r="J280" s="72"/>
      <c r="K280" s="72"/>
      <c r="L280" s="72"/>
      <c r="M280" s="72"/>
    </row>
    <row r="281" spans="1:13" x14ac:dyDescent="0.2">
      <c r="A281" s="72"/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</row>
    <row r="282" spans="1:13" x14ac:dyDescent="0.2">
      <c r="A282" s="72"/>
      <c r="B282" s="72"/>
      <c r="C282" s="72"/>
      <c r="D282" s="72"/>
      <c r="E282" s="72"/>
      <c r="F282" s="72"/>
      <c r="G282" s="72"/>
      <c r="H282" s="72"/>
      <c r="I282" s="72"/>
      <c r="J282" s="72"/>
      <c r="K282" s="72"/>
      <c r="L282" s="72"/>
      <c r="M282" s="72"/>
    </row>
    <row r="283" spans="1:13" x14ac:dyDescent="0.2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</row>
    <row r="284" spans="1:13" x14ac:dyDescent="0.2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</row>
    <row r="285" spans="1:13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</row>
    <row r="286" spans="1:13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</row>
    <row r="287" spans="1:13" x14ac:dyDescent="0.2">
      <c r="L287" s="2"/>
    </row>
    <row r="288" spans="1:13" x14ac:dyDescent="0.2">
      <c r="L288" s="2"/>
    </row>
    <row r="289" spans="12:12" x14ac:dyDescent="0.2">
      <c r="L289" s="2"/>
    </row>
    <row r="290" spans="12:12" x14ac:dyDescent="0.2">
      <c r="L290" s="2"/>
    </row>
    <row r="291" spans="12:12" x14ac:dyDescent="0.2">
      <c r="L291" s="2"/>
    </row>
    <row r="292" spans="12:12" x14ac:dyDescent="0.2">
      <c r="L292" s="2"/>
    </row>
  </sheetData>
  <mergeCells count="17">
    <mergeCell ref="A252:L252"/>
    <mergeCell ref="A231:L231"/>
    <mergeCell ref="A232:L232"/>
    <mergeCell ref="A233:L233"/>
    <mergeCell ref="A234:L234"/>
    <mergeCell ref="A249:L249"/>
    <mergeCell ref="A250:L250"/>
    <mergeCell ref="A251:L251"/>
    <mergeCell ref="A3:M3"/>
    <mergeCell ref="A4:M4"/>
    <mergeCell ref="A2:M2"/>
    <mergeCell ref="A1:F1"/>
    <mergeCell ref="A5:C11"/>
    <mergeCell ref="D5:G5"/>
    <mergeCell ref="I5:L5"/>
    <mergeCell ref="E6:F6"/>
    <mergeCell ref="J6:K6"/>
  </mergeCells>
  <printOptions horizontalCentered="1"/>
  <pageMargins left="0.39370078740157483" right="0.39370078740157483" top="0.19685039370078741" bottom="0.39370078740157483" header="0" footer="0"/>
  <pageSetup scale="75" orientation="landscape" r:id="rId1"/>
  <headerFooter alignWithMargins="0"/>
  <ignoredErrors>
    <ignoredError sqref="D11:K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292"/>
  <sheetViews>
    <sheetView showGridLines="0" zoomScaleNormal="100" workbookViewId="0">
      <selection activeCell="C23" sqref="C23"/>
    </sheetView>
  </sheetViews>
  <sheetFormatPr baseColWidth="10" defaultRowHeight="15" customHeight="1" x14ac:dyDescent="0.2"/>
  <cols>
    <col min="1" max="1" width="5.42578125" style="2" customWidth="1"/>
    <col min="2" max="2" width="4.140625" style="2" bestFit="1" customWidth="1"/>
    <col min="3" max="3" width="36" style="2" customWidth="1"/>
    <col min="4" max="4" width="11.85546875" style="2" customWidth="1"/>
    <col min="5" max="5" width="14.140625" style="2" bestFit="1" customWidth="1"/>
    <col min="6" max="6" width="9.5703125" style="2" bestFit="1" customWidth="1"/>
    <col min="7" max="7" width="11.42578125" style="2"/>
    <col min="8" max="8" width="1.5703125" style="2" customWidth="1"/>
    <col min="9" max="9" width="10.7109375" style="2" customWidth="1"/>
    <col min="10" max="10" width="12.5703125" style="2" customWidth="1"/>
    <col min="11" max="11" width="10.5703125" style="2" customWidth="1"/>
    <col min="12" max="12" width="10.5703125" style="1" customWidth="1"/>
    <col min="13" max="13" width="10.5703125" style="2" customWidth="1"/>
    <col min="14" max="14" width="17.28515625" style="2" bestFit="1" customWidth="1"/>
    <col min="15" max="16384" width="11.42578125" style="2"/>
  </cols>
  <sheetData>
    <row r="1" spans="1:15" ht="52.5" customHeight="1" x14ac:dyDescent="0.2">
      <c r="A1" s="105" t="s">
        <v>460</v>
      </c>
      <c r="B1" s="105"/>
      <c r="C1" s="105"/>
      <c r="D1" s="105"/>
      <c r="E1" s="105"/>
      <c r="F1" s="105"/>
      <c r="G1" s="22" t="s">
        <v>466</v>
      </c>
    </row>
    <row r="2" spans="1:15" ht="39" customHeight="1" x14ac:dyDescent="0.3">
      <c r="A2" s="98" t="s">
        <v>465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5" ht="35.25" customHeight="1" x14ac:dyDescent="0.2">
      <c r="A3" s="99" t="s">
        <v>469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</row>
    <row r="4" spans="1:15" ht="94.5" customHeight="1" x14ac:dyDescent="0.2">
      <c r="A4" s="106" t="s">
        <v>471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5" s="3" customFormat="1" ht="15" customHeight="1" x14ac:dyDescent="0.2">
      <c r="A5" s="101" t="s">
        <v>0</v>
      </c>
      <c r="B5" s="101"/>
      <c r="C5" s="101"/>
      <c r="D5" s="103" t="s">
        <v>1</v>
      </c>
      <c r="E5" s="103"/>
      <c r="F5" s="103"/>
      <c r="G5" s="103"/>
      <c r="H5" s="27"/>
      <c r="I5" s="103" t="s">
        <v>2</v>
      </c>
      <c r="J5" s="103"/>
      <c r="K5" s="103"/>
      <c r="L5" s="103"/>
      <c r="M5" s="28"/>
    </row>
    <row r="6" spans="1:15" s="3" customFormat="1" ht="15" customHeight="1" x14ac:dyDescent="0.2">
      <c r="A6" s="101"/>
      <c r="B6" s="101"/>
      <c r="C6" s="101"/>
      <c r="D6" s="28"/>
      <c r="E6" s="104" t="s">
        <v>3</v>
      </c>
      <c r="F6" s="104"/>
      <c r="G6" s="28"/>
      <c r="H6" s="27"/>
      <c r="I6" s="28"/>
      <c r="J6" s="104" t="s">
        <v>4</v>
      </c>
      <c r="K6" s="104"/>
      <c r="L6" s="28"/>
      <c r="M6" s="28"/>
    </row>
    <row r="7" spans="1:15" s="3" customFormat="1" ht="15" customHeight="1" x14ac:dyDescent="0.2">
      <c r="A7" s="101"/>
      <c r="B7" s="101"/>
      <c r="C7" s="101"/>
      <c r="D7" s="29" t="s">
        <v>5</v>
      </c>
      <c r="E7" s="30" t="s">
        <v>6</v>
      </c>
      <c r="F7" s="29"/>
      <c r="G7" s="29" t="s">
        <v>7</v>
      </c>
      <c r="H7" s="27"/>
      <c r="I7" s="29" t="s">
        <v>5</v>
      </c>
      <c r="J7" s="30" t="s">
        <v>6</v>
      </c>
      <c r="K7" s="29"/>
      <c r="L7" s="29" t="s">
        <v>8</v>
      </c>
      <c r="M7" s="29" t="s">
        <v>9</v>
      </c>
    </row>
    <row r="8" spans="1:15" s="3" customFormat="1" ht="15" customHeight="1" x14ac:dyDescent="0.2">
      <c r="A8" s="101"/>
      <c r="B8" s="101"/>
      <c r="C8" s="101"/>
      <c r="D8" s="29"/>
      <c r="E8" s="29" t="s">
        <v>11</v>
      </c>
      <c r="F8" s="29" t="s">
        <v>12</v>
      </c>
      <c r="G8" s="29"/>
      <c r="H8" s="27"/>
      <c r="I8" s="29"/>
      <c r="J8" s="29" t="s">
        <v>11</v>
      </c>
      <c r="K8" s="29" t="s">
        <v>12</v>
      </c>
      <c r="L8" s="29"/>
      <c r="M8" s="31"/>
    </row>
    <row r="9" spans="1:15" s="3" customFormat="1" ht="15" customHeight="1" x14ac:dyDescent="0.2">
      <c r="A9" s="101"/>
      <c r="B9" s="101"/>
      <c r="C9" s="101"/>
      <c r="D9" s="29"/>
      <c r="E9" s="29" t="s">
        <v>13</v>
      </c>
      <c r="F9" s="29" t="s">
        <v>6</v>
      </c>
      <c r="G9" s="29" t="s">
        <v>14</v>
      </c>
      <c r="H9" s="27"/>
      <c r="I9" s="32"/>
      <c r="J9" s="29" t="s">
        <v>13</v>
      </c>
      <c r="K9" s="29" t="s">
        <v>6</v>
      </c>
      <c r="L9" s="29" t="s">
        <v>14</v>
      </c>
      <c r="M9" s="29"/>
    </row>
    <row r="10" spans="1:15" s="3" customFormat="1" ht="15" customHeight="1" x14ac:dyDescent="0.2">
      <c r="A10" s="101"/>
      <c r="B10" s="101"/>
      <c r="C10" s="101"/>
      <c r="D10" s="29"/>
      <c r="E10" s="29" t="s">
        <v>15</v>
      </c>
      <c r="F10" s="29"/>
      <c r="G10" s="31"/>
      <c r="H10" s="27"/>
      <c r="I10" s="29"/>
      <c r="J10" s="29" t="s">
        <v>15</v>
      </c>
      <c r="K10" s="33"/>
      <c r="L10" s="33"/>
      <c r="M10" s="29"/>
    </row>
    <row r="11" spans="1:15" s="3" customFormat="1" ht="15" customHeight="1" thickBot="1" x14ac:dyDescent="0.25">
      <c r="A11" s="102"/>
      <c r="B11" s="102"/>
      <c r="C11" s="102"/>
      <c r="D11" s="34" t="s">
        <v>16</v>
      </c>
      <c r="E11" s="34" t="s">
        <v>17</v>
      </c>
      <c r="F11" s="34" t="s">
        <v>18</v>
      </c>
      <c r="G11" s="35" t="s">
        <v>461</v>
      </c>
      <c r="H11" s="36"/>
      <c r="I11" s="37" t="s">
        <v>462</v>
      </c>
      <c r="J11" s="37" t="s">
        <v>19</v>
      </c>
      <c r="K11" s="37" t="s">
        <v>20</v>
      </c>
      <c r="L11" s="35" t="s">
        <v>463</v>
      </c>
      <c r="M11" s="35" t="s">
        <v>464</v>
      </c>
    </row>
    <row r="12" spans="1:15" s="4" customFormat="1" ht="15" customHeight="1" x14ac:dyDescent="0.2">
      <c r="A12" s="91"/>
      <c r="B12" s="92"/>
      <c r="C12" s="59" t="s">
        <v>10</v>
      </c>
      <c r="D12" s="59">
        <f>SUM(D13:D230)</f>
        <v>105935.97213749998</v>
      </c>
      <c r="E12" s="59">
        <f>SUM(E13:E230)</f>
        <v>58103.658853749999</v>
      </c>
      <c r="F12" s="59">
        <f>SUM(F13:F230)</f>
        <v>3896.0963299999989</v>
      </c>
      <c r="G12" s="59">
        <f>SUM(G13:G230)</f>
        <v>43936.216953750016</v>
      </c>
      <c r="H12" s="59">
        <f>SUM(H13:H218)</f>
        <v>0</v>
      </c>
      <c r="I12" s="60">
        <f>SUM(I13:I230)</f>
        <v>68331.600974887755</v>
      </c>
      <c r="J12" s="60">
        <f>SUM(J13:J230)</f>
        <v>20829.768336755624</v>
      </c>
      <c r="K12" s="60">
        <f>SUM(K13:K230)</f>
        <v>4119.8483190699999</v>
      </c>
      <c r="L12" s="60">
        <f>SUM(L13:L230)</f>
        <v>43381.98431906211</v>
      </c>
      <c r="M12" s="93">
        <f>IF(OR(G12=0,L12=0),"N.A.",IF(ABS(((L12-G12)/G12))*100&gt;=500,"N.S.",(((L12-G12)/G12))*100))</f>
        <v>-1.2614482381842864</v>
      </c>
    </row>
    <row r="13" spans="1:15" s="6" customFormat="1" ht="15" customHeight="1" x14ac:dyDescent="0.2">
      <c r="A13" s="74">
        <v>1</v>
      </c>
      <c r="B13" s="75" t="s">
        <v>21</v>
      </c>
      <c r="C13" s="76" t="s">
        <v>22</v>
      </c>
      <c r="D13" s="40">
        <v>533.91776099999993</v>
      </c>
      <c r="E13" s="40">
        <v>348.68165549999998</v>
      </c>
      <c r="F13" s="40">
        <v>7.4718</v>
      </c>
      <c r="G13" s="40">
        <f t="shared" ref="G13:G76" si="0">D13-E13-F13</f>
        <v>177.76430549999995</v>
      </c>
      <c r="H13" s="40"/>
      <c r="I13" s="40">
        <v>350.96149348</v>
      </c>
      <c r="J13" s="40">
        <v>213.68943372403103</v>
      </c>
      <c r="K13" s="40">
        <v>7.8310460000000006</v>
      </c>
      <c r="L13" s="40">
        <f t="shared" ref="L13:L76" si="1">I13-J13-K13</f>
        <v>129.44101375596898</v>
      </c>
      <c r="M13" s="95">
        <f t="shared" ref="M13:M76" si="2">IF(OR(G13=0,L13=0),"N.A.",IF((((L13-G13)/G13))*100&gt;=500,"500&lt;",IF((((L13-G13)/G13))*100&lt;=-500,"&lt;-500",(((L13-G13)/G13))*100)))</f>
        <v>-27.183911645316773</v>
      </c>
    </row>
    <row r="14" spans="1:15" s="1" customFormat="1" ht="15" customHeight="1" x14ac:dyDescent="0.2">
      <c r="A14" s="74">
        <v>2</v>
      </c>
      <c r="B14" s="75" t="s">
        <v>23</v>
      </c>
      <c r="C14" s="76" t="s">
        <v>24</v>
      </c>
      <c r="D14" s="40">
        <v>1429.3694550000002</v>
      </c>
      <c r="E14" s="40">
        <v>1070.0329402500001</v>
      </c>
      <c r="F14" s="40">
        <v>9.9523349999999997</v>
      </c>
      <c r="G14" s="40">
        <f t="shared" si="0"/>
        <v>349.3841797500001</v>
      </c>
      <c r="H14" s="40"/>
      <c r="I14" s="40">
        <v>1750.2149304700001</v>
      </c>
      <c r="J14" s="40">
        <v>975.63552788456593</v>
      </c>
      <c r="K14" s="40">
        <v>10.474777999999999</v>
      </c>
      <c r="L14" s="40">
        <f t="shared" si="1"/>
        <v>764.10462458543418</v>
      </c>
      <c r="M14" s="95">
        <f t="shared" si="2"/>
        <v>118.70040742319385</v>
      </c>
      <c r="N14" s="9"/>
      <c r="O14" s="8"/>
    </row>
    <row r="15" spans="1:15" s="1" customFormat="1" ht="15" customHeight="1" x14ac:dyDescent="0.2">
      <c r="A15" s="74">
        <v>3</v>
      </c>
      <c r="B15" s="75" t="s">
        <v>25</v>
      </c>
      <c r="C15" s="76" t="s">
        <v>26</v>
      </c>
      <c r="D15" s="40">
        <v>32.426956500000003</v>
      </c>
      <c r="E15" s="40">
        <v>17.304122</v>
      </c>
      <c r="F15" s="40">
        <v>0.753108</v>
      </c>
      <c r="G15" s="40">
        <f t="shared" si="0"/>
        <v>14.369726500000004</v>
      </c>
      <c r="H15" s="40"/>
      <c r="I15" s="40">
        <v>80.720084457586637</v>
      </c>
      <c r="J15" s="40">
        <v>15.522212439999999</v>
      </c>
      <c r="K15" s="40">
        <v>0.75310756999999995</v>
      </c>
      <c r="L15" s="40">
        <f t="shared" si="1"/>
        <v>64.444764447586635</v>
      </c>
      <c r="M15" s="95">
        <f t="shared" si="2"/>
        <v>348.47592922235935</v>
      </c>
      <c r="N15" s="9"/>
      <c r="O15" s="8"/>
    </row>
    <row r="16" spans="1:15" s="1" customFormat="1" ht="15" customHeight="1" x14ac:dyDescent="0.2">
      <c r="A16" s="74">
        <v>4</v>
      </c>
      <c r="B16" s="75" t="s">
        <v>23</v>
      </c>
      <c r="C16" s="76" t="s">
        <v>27</v>
      </c>
      <c r="D16" s="40">
        <v>1981.3086780000003</v>
      </c>
      <c r="E16" s="40">
        <v>1141.278513</v>
      </c>
      <c r="F16" s="40">
        <v>12.550243</v>
      </c>
      <c r="G16" s="40">
        <f t="shared" si="0"/>
        <v>827.47992200000033</v>
      </c>
      <c r="H16" s="40"/>
      <c r="I16" s="40">
        <v>874.42432673000008</v>
      </c>
      <c r="J16" s="40">
        <v>1011.708584</v>
      </c>
      <c r="K16" s="40">
        <v>12.87311549</v>
      </c>
      <c r="L16" s="40">
        <f t="shared" si="1"/>
        <v>-150.1573727599999</v>
      </c>
      <c r="M16" s="95">
        <f t="shared" si="2"/>
        <v>-118.14634636657684</v>
      </c>
      <c r="N16" s="9"/>
      <c r="O16" s="8"/>
    </row>
    <row r="17" spans="1:16" s="1" customFormat="1" ht="15" customHeight="1" x14ac:dyDescent="0.2">
      <c r="A17" s="74">
        <v>5</v>
      </c>
      <c r="B17" s="75" t="s">
        <v>28</v>
      </c>
      <c r="C17" s="76" t="s">
        <v>29</v>
      </c>
      <c r="D17" s="40">
        <v>0</v>
      </c>
      <c r="E17" s="40">
        <v>0</v>
      </c>
      <c r="F17" s="40">
        <v>0</v>
      </c>
      <c r="G17" s="40">
        <f t="shared" si="0"/>
        <v>0</v>
      </c>
      <c r="H17" s="40"/>
      <c r="I17" s="40">
        <v>127.7564168</v>
      </c>
      <c r="J17" s="40">
        <v>0</v>
      </c>
      <c r="K17" s="40">
        <v>0</v>
      </c>
      <c r="L17" s="40">
        <f t="shared" si="1"/>
        <v>127.7564168</v>
      </c>
      <c r="M17" s="95" t="str">
        <f t="shared" si="2"/>
        <v>N.A.</v>
      </c>
      <c r="N17" s="9"/>
      <c r="O17" s="8"/>
    </row>
    <row r="18" spans="1:16" s="1" customFormat="1" ht="15" customHeight="1" x14ac:dyDescent="0.2">
      <c r="A18" s="74">
        <v>6</v>
      </c>
      <c r="B18" s="75" t="s">
        <v>23</v>
      </c>
      <c r="C18" s="76" t="s">
        <v>30</v>
      </c>
      <c r="D18" s="40">
        <v>1931.8472835</v>
      </c>
      <c r="E18" s="40">
        <v>1230.4390552499999</v>
      </c>
      <c r="F18" s="40">
        <v>111.527395</v>
      </c>
      <c r="G18" s="40">
        <f t="shared" si="0"/>
        <v>589.88083325000014</v>
      </c>
      <c r="H18" s="40"/>
      <c r="I18" s="40">
        <v>1701.0377656199998</v>
      </c>
      <c r="J18" s="40">
        <v>1207.7697300698576</v>
      </c>
      <c r="K18" s="40">
        <v>113.72380168000001</v>
      </c>
      <c r="L18" s="40">
        <f t="shared" si="1"/>
        <v>379.54423387014225</v>
      </c>
      <c r="M18" s="95">
        <f t="shared" si="2"/>
        <v>-35.657473090113804</v>
      </c>
      <c r="N18" s="9"/>
      <c r="O18" s="8"/>
    </row>
    <row r="19" spans="1:16" s="1" customFormat="1" ht="15" customHeight="1" x14ac:dyDescent="0.2">
      <c r="A19" s="74">
        <v>7</v>
      </c>
      <c r="B19" s="75" t="s">
        <v>31</v>
      </c>
      <c r="C19" s="76" t="s">
        <v>32</v>
      </c>
      <c r="D19" s="40">
        <v>2589.7241347500003</v>
      </c>
      <c r="E19" s="40">
        <v>1871.2094972500004</v>
      </c>
      <c r="F19" s="40">
        <v>331.53167600000006</v>
      </c>
      <c r="G19" s="40">
        <f t="shared" si="0"/>
        <v>386.98296149999987</v>
      </c>
      <c r="H19" s="40"/>
      <c r="I19" s="40">
        <v>2464.4228575399998</v>
      </c>
      <c r="J19" s="40">
        <v>1680.30743396</v>
      </c>
      <c r="K19" s="40">
        <v>155.12326827999999</v>
      </c>
      <c r="L19" s="40">
        <f t="shared" si="1"/>
        <v>628.99215529999969</v>
      </c>
      <c r="M19" s="95">
        <f t="shared" si="2"/>
        <v>62.53742874413345</v>
      </c>
      <c r="N19" s="9"/>
      <c r="O19" s="8"/>
    </row>
    <row r="20" spans="1:16" s="1" customFormat="1" ht="15" customHeight="1" x14ac:dyDescent="0.2">
      <c r="A20" s="74">
        <v>9</v>
      </c>
      <c r="B20" s="75" t="s">
        <v>33</v>
      </c>
      <c r="C20" s="76" t="s">
        <v>34</v>
      </c>
      <c r="D20" s="40">
        <v>0</v>
      </c>
      <c r="E20" s="40">
        <v>0</v>
      </c>
      <c r="F20" s="40">
        <v>0</v>
      </c>
      <c r="G20" s="40">
        <f t="shared" si="0"/>
        <v>0</v>
      </c>
      <c r="H20" s="40"/>
      <c r="I20" s="40">
        <v>0</v>
      </c>
      <c r="J20" s="40">
        <v>0</v>
      </c>
      <c r="K20" s="40">
        <v>0</v>
      </c>
      <c r="L20" s="40">
        <f t="shared" si="1"/>
        <v>0</v>
      </c>
      <c r="M20" s="95" t="str">
        <f t="shared" si="2"/>
        <v>N.A.</v>
      </c>
      <c r="N20" s="9"/>
      <c r="O20" s="8"/>
    </row>
    <row r="21" spans="1:16" s="1" customFormat="1" ht="15" customHeight="1" x14ac:dyDescent="0.2">
      <c r="A21" s="74">
        <v>10</v>
      </c>
      <c r="B21" s="75" t="s">
        <v>33</v>
      </c>
      <c r="C21" s="76" t="s">
        <v>35</v>
      </c>
      <c r="D21" s="40">
        <v>172.095462</v>
      </c>
      <c r="E21" s="40">
        <v>135.00256375000001</v>
      </c>
      <c r="F21" s="40">
        <v>20.381753999999997</v>
      </c>
      <c r="G21" s="40">
        <f t="shared" si="0"/>
        <v>16.711144249999993</v>
      </c>
      <c r="H21" s="40"/>
      <c r="I21" s="40">
        <v>640.76751986643069</v>
      </c>
      <c r="J21" s="40">
        <v>124.00381702733146</v>
      </c>
      <c r="K21" s="40">
        <v>21.057732399999999</v>
      </c>
      <c r="L21" s="40">
        <f t="shared" si="1"/>
        <v>495.70597043909919</v>
      </c>
      <c r="M21" s="95" t="str">
        <f t="shared" si="2"/>
        <v>500&lt;</v>
      </c>
      <c r="N21" s="9"/>
      <c r="O21" s="8"/>
    </row>
    <row r="22" spans="1:16" s="1" customFormat="1" ht="15" customHeight="1" x14ac:dyDescent="0.2">
      <c r="A22" s="74">
        <v>11</v>
      </c>
      <c r="B22" s="75" t="s">
        <v>33</v>
      </c>
      <c r="C22" s="76" t="s">
        <v>36</v>
      </c>
      <c r="D22" s="40">
        <v>0</v>
      </c>
      <c r="E22" s="40">
        <v>0</v>
      </c>
      <c r="F22" s="40">
        <v>0</v>
      </c>
      <c r="G22" s="40">
        <f t="shared" si="0"/>
        <v>0</v>
      </c>
      <c r="H22" s="40"/>
      <c r="I22" s="40">
        <v>0</v>
      </c>
      <c r="J22" s="40">
        <v>0</v>
      </c>
      <c r="K22" s="40">
        <v>0</v>
      </c>
      <c r="L22" s="40">
        <f t="shared" si="1"/>
        <v>0</v>
      </c>
      <c r="M22" s="95" t="str">
        <f t="shared" si="2"/>
        <v>N.A.</v>
      </c>
      <c r="N22" s="9"/>
      <c r="O22" s="8"/>
    </row>
    <row r="23" spans="1:16" s="1" customFormat="1" ht="15" customHeight="1" x14ac:dyDescent="0.2">
      <c r="A23" s="74">
        <v>12</v>
      </c>
      <c r="B23" s="75" t="s">
        <v>37</v>
      </c>
      <c r="C23" s="76" t="s">
        <v>38</v>
      </c>
      <c r="D23" s="40">
        <v>634.66532624999991</v>
      </c>
      <c r="E23" s="40">
        <v>104.71359200000001</v>
      </c>
      <c r="F23" s="40">
        <v>3.9079959999999998</v>
      </c>
      <c r="G23" s="40">
        <f t="shared" si="0"/>
        <v>526.04373824999982</v>
      </c>
      <c r="H23" s="40"/>
      <c r="I23" s="40">
        <v>267.26989400751648</v>
      </c>
      <c r="J23" s="40">
        <v>74.098087777037847</v>
      </c>
      <c r="K23" s="40">
        <v>3.6433513100000003</v>
      </c>
      <c r="L23" s="40">
        <f t="shared" si="1"/>
        <v>189.52845492047862</v>
      </c>
      <c r="M23" s="95">
        <f t="shared" si="2"/>
        <v>-63.970970256012038</v>
      </c>
      <c r="N23" s="9"/>
      <c r="O23" s="8"/>
    </row>
    <row r="24" spans="1:16" s="1" customFormat="1" ht="15" customHeight="1" x14ac:dyDescent="0.2">
      <c r="A24" s="74">
        <v>13</v>
      </c>
      <c r="B24" s="75" t="s">
        <v>37</v>
      </c>
      <c r="C24" s="76" t="s">
        <v>39</v>
      </c>
      <c r="D24" s="40">
        <v>64.596457500000014</v>
      </c>
      <c r="E24" s="40">
        <v>44.842152499999997</v>
      </c>
      <c r="F24" s="40">
        <v>4.4481799999999998</v>
      </c>
      <c r="G24" s="40">
        <f t="shared" si="0"/>
        <v>15.306125000000016</v>
      </c>
      <c r="H24" s="40"/>
      <c r="I24" s="40">
        <v>232.18324699784193</v>
      </c>
      <c r="J24" s="40">
        <v>38.479257115519466</v>
      </c>
      <c r="K24" s="40">
        <v>4.5225918500000004</v>
      </c>
      <c r="L24" s="40">
        <f t="shared" si="1"/>
        <v>189.18139803232248</v>
      </c>
      <c r="M24" s="95" t="str">
        <f t="shared" si="2"/>
        <v>500&lt;</v>
      </c>
      <c r="N24" s="9"/>
      <c r="O24" s="8"/>
    </row>
    <row r="25" spans="1:16" s="1" customFormat="1" ht="15" customHeight="1" x14ac:dyDescent="0.2">
      <c r="A25" s="74">
        <v>14</v>
      </c>
      <c r="B25" s="75" t="s">
        <v>37</v>
      </c>
      <c r="C25" s="76" t="s">
        <v>40</v>
      </c>
      <c r="D25" s="40">
        <v>0</v>
      </c>
      <c r="E25" s="40">
        <v>0</v>
      </c>
      <c r="F25" s="40">
        <v>0</v>
      </c>
      <c r="G25" s="40">
        <f t="shared" si="0"/>
        <v>0</v>
      </c>
      <c r="H25" s="40"/>
      <c r="I25" s="40">
        <v>0</v>
      </c>
      <c r="J25" s="40">
        <v>0</v>
      </c>
      <c r="K25" s="40">
        <v>0</v>
      </c>
      <c r="L25" s="40">
        <f t="shared" si="1"/>
        <v>0</v>
      </c>
      <c r="M25" s="95" t="str">
        <f t="shared" si="2"/>
        <v>N.A.</v>
      </c>
      <c r="N25" s="9"/>
      <c r="O25" s="8"/>
      <c r="P25" s="10"/>
    </row>
    <row r="26" spans="1:16" s="1" customFormat="1" ht="15" customHeight="1" x14ac:dyDescent="0.2">
      <c r="A26" s="74">
        <v>15</v>
      </c>
      <c r="B26" s="75" t="s">
        <v>37</v>
      </c>
      <c r="C26" s="76" t="s">
        <v>41</v>
      </c>
      <c r="D26" s="40">
        <v>0</v>
      </c>
      <c r="E26" s="40">
        <v>0</v>
      </c>
      <c r="F26" s="40">
        <v>0</v>
      </c>
      <c r="G26" s="40">
        <f t="shared" si="0"/>
        <v>0</v>
      </c>
      <c r="H26" s="40"/>
      <c r="I26" s="40">
        <v>0</v>
      </c>
      <c r="J26" s="40">
        <v>0</v>
      </c>
      <c r="K26" s="40">
        <v>0</v>
      </c>
      <c r="L26" s="40">
        <f t="shared" si="1"/>
        <v>0</v>
      </c>
      <c r="M26" s="95" t="str">
        <f t="shared" si="2"/>
        <v>N.A.</v>
      </c>
      <c r="N26" s="9"/>
      <c r="O26" s="8"/>
    </row>
    <row r="27" spans="1:16" s="1" customFormat="1" ht="15" customHeight="1" x14ac:dyDescent="0.2">
      <c r="A27" s="74">
        <v>16</v>
      </c>
      <c r="B27" s="75" t="s">
        <v>37</v>
      </c>
      <c r="C27" s="76" t="s">
        <v>42</v>
      </c>
      <c r="D27" s="40">
        <v>190.98648449999999</v>
      </c>
      <c r="E27" s="40">
        <v>219.99953074999999</v>
      </c>
      <c r="F27" s="40">
        <v>10.962510999999999</v>
      </c>
      <c r="G27" s="40">
        <f t="shared" si="0"/>
        <v>-39.975557250000001</v>
      </c>
      <c r="H27" s="40"/>
      <c r="I27" s="40">
        <v>1327.1518249114031</v>
      </c>
      <c r="J27" s="40">
        <v>249.18676417602614</v>
      </c>
      <c r="K27" s="40">
        <v>11.203655210000003</v>
      </c>
      <c r="L27" s="40">
        <f t="shared" si="1"/>
        <v>1066.7614055253769</v>
      </c>
      <c r="M27" s="95" t="str">
        <f t="shared" si="2"/>
        <v>&lt;-500</v>
      </c>
      <c r="N27" s="9"/>
      <c r="O27" s="8"/>
    </row>
    <row r="28" spans="1:16" s="1" customFormat="1" ht="15" customHeight="1" x14ac:dyDescent="0.2">
      <c r="A28" s="74">
        <v>17</v>
      </c>
      <c r="B28" s="75" t="s">
        <v>33</v>
      </c>
      <c r="C28" s="76" t="s">
        <v>43</v>
      </c>
      <c r="D28" s="40">
        <v>0</v>
      </c>
      <c r="E28" s="40">
        <v>0</v>
      </c>
      <c r="F28" s="40">
        <v>0</v>
      </c>
      <c r="G28" s="40">
        <f t="shared" si="0"/>
        <v>0</v>
      </c>
      <c r="H28" s="40"/>
      <c r="I28" s="40">
        <v>0</v>
      </c>
      <c r="J28" s="40">
        <v>0</v>
      </c>
      <c r="K28" s="40">
        <v>0</v>
      </c>
      <c r="L28" s="40">
        <f t="shared" si="1"/>
        <v>0</v>
      </c>
      <c r="M28" s="95" t="str">
        <f t="shared" si="2"/>
        <v>N.A.</v>
      </c>
      <c r="N28" s="9"/>
      <c r="O28" s="8"/>
    </row>
    <row r="29" spans="1:16" s="1" customFormat="1" ht="15" customHeight="1" x14ac:dyDescent="0.2">
      <c r="A29" s="74">
        <v>18</v>
      </c>
      <c r="B29" s="75" t="s">
        <v>33</v>
      </c>
      <c r="C29" s="76" t="s">
        <v>44</v>
      </c>
      <c r="D29" s="40">
        <v>0</v>
      </c>
      <c r="E29" s="40">
        <v>0</v>
      </c>
      <c r="F29" s="40">
        <v>0</v>
      </c>
      <c r="G29" s="40">
        <f t="shared" si="0"/>
        <v>0</v>
      </c>
      <c r="H29" s="40"/>
      <c r="I29" s="40">
        <v>0</v>
      </c>
      <c r="J29" s="40">
        <v>0</v>
      </c>
      <c r="K29" s="40">
        <v>0</v>
      </c>
      <c r="L29" s="40">
        <f t="shared" si="1"/>
        <v>0</v>
      </c>
      <c r="M29" s="95" t="str">
        <f t="shared" si="2"/>
        <v>N.A.</v>
      </c>
      <c r="N29" s="9"/>
      <c r="O29" s="8"/>
    </row>
    <row r="30" spans="1:16" s="1" customFormat="1" ht="15" customHeight="1" x14ac:dyDescent="0.2">
      <c r="A30" s="74">
        <v>19</v>
      </c>
      <c r="B30" s="75" t="s">
        <v>33</v>
      </c>
      <c r="C30" s="76" t="s">
        <v>45</v>
      </c>
      <c r="D30" s="40">
        <v>0</v>
      </c>
      <c r="E30" s="40">
        <v>0</v>
      </c>
      <c r="F30" s="40">
        <v>0</v>
      </c>
      <c r="G30" s="40">
        <f t="shared" si="0"/>
        <v>0</v>
      </c>
      <c r="H30" s="40"/>
      <c r="I30" s="40">
        <v>0</v>
      </c>
      <c r="J30" s="40">
        <v>0</v>
      </c>
      <c r="K30" s="40">
        <v>0</v>
      </c>
      <c r="L30" s="40">
        <f t="shared" si="1"/>
        <v>0</v>
      </c>
      <c r="M30" s="95" t="str">
        <f t="shared" si="2"/>
        <v>N.A.</v>
      </c>
      <c r="N30" s="9"/>
      <c r="O30" s="8"/>
    </row>
    <row r="31" spans="1:16" s="1" customFormat="1" ht="15" customHeight="1" x14ac:dyDescent="0.2">
      <c r="A31" s="74">
        <v>20</v>
      </c>
      <c r="B31" s="75" t="s">
        <v>33</v>
      </c>
      <c r="C31" s="76" t="s">
        <v>46</v>
      </c>
      <c r="D31" s="40">
        <v>0</v>
      </c>
      <c r="E31" s="40">
        <v>0</v>
      </c>
      <c r="F31" s="40">
        <v>0</v>
      </c>
      <c r="G31" s="40">
        <f t="shared" si="0"/>
        <v>0</v>
      </c>
      <c r="H31" s="40"/>
      <c r="I31" s="40">
        <v>0</v>
      </c>
      <c r="J31" s="40">
        <v>0</v>
      </c>
      <c r="K31" s="40">
        <v>0</v>
      </c>
      <c r="L31" s="40">
        <f t="shared" si="1"/>
        <v>0</v>
      </c>
      <c r="M31" s="95" t="str">
        <f t="shared" si="2"/>
        <v>N.A.</v>
      </c>
      <c r="N31" s="9"/>
      <c r="O31" s="8"/>
    </row>
    <row r="32" spans="1:16" s="1" customFormat="1" ht="15" customHeight="1" x14ac:dyDescent="0.2">
      <c r="A32" s="74">
        <v>21</v>
      </c>
      <c r="B32" s="75" t="s">
        <v>37</v>
      </c>
      <c r="C32" s="76" t="s">
        <v>47</v>
      </c>
      <c r="D32" s="40">
        <v>0</v>
      </c>
      <c r="E32" s="40">
        <v>0</v>
      </c>
      <c r="F32" s="40">
        <v>0</v>
      </c>
      <c r="G32" s="40">
        <f t="shared" si="0"/>
        <v>0</v>
      </c>
      <c r="H32" s="40"/>
      <c r="I32" s="40">
        <v>0</v>
      </c>
      <c r="J32" s="40">
        <v>0</v>
      </c>
      <c r="K32" s="40">
        <v>0</v>
      </c>
      <c r="L32" s="40">
        <f t="shared" si="1"/>
        <v>0</v>
      </c>
      <c r="M32" s="95" t="str">
        <f t="shared" si="2"/>
        <v>N.A.</v>
      </c>
      <c r="N32" s="9"/>
      <c r="O32" s="8"/>
    </row>
    <row r="33" spans="1:15" s="1" customFormat="1" ht="15" customHeight="1" x14ac:dyDescent="0.2">
      <c r="A33" s="74">
        <v>22</v>
      </c>
      <c r="B33" s="75" t="s">
        <v>37</v>
      </c>
      <c r="C33" s="76" t="s">
        <v>48</v>
      </c>
      <c r="D33" s="40">
        <v>0</v>
      </c>
      <c r="E33" s="40">
        <v>0</v>
      </c>
      <c r="F33" s="40">
        <v>0</v>
      </c>
      <c r="G33" s="40">
        <f t="shared" si="0"/>
        <v>0</v>
      </c>
      <c r="H33" s="40"/>
      <c r="I33" s="40">
        <v>0</v>
      </c>
      <c r="J33" s="40">
        <v>0</v>
      </c>
      <c r="K33" s="40">
        <v>0</v>
      </c>
      <c r="L33" s="40">
        <f t="shared" si="1"/>
        <v>0</v>
      </c>
      <c r="M33" s="95" t="str">
        <f t="shared" si="2"/>
        <v>N.A.</v>
      </c>
      <c r="N33" s="9"/>
      <c r="O33" s="8"/>
    </row>
    <row r="34" spans="1:15" s="1" customFormat="1" ht="15" customHeight="1" x14ac:dyDescent="0.2">
      <c r="A34" s="74">
        <v>23</v>
      </c>
      <c r="B34" s="75" t="s">
        <v>37</v>
      </c>
      <c r="C34" s="76" t="s">
        <v>49</v>
      </c>
      <c r="D34" s="40">
        <v>0</v>
      </c>
      <c r="E34" s="40">
        <v>0</v>
      </c>
      <c r="F34" s="40">
        <v>0</v>
      </c>
      <c r="G34" s="40">
        <f t="shared" si="0"/>
        <v>0</v>
      </c>
      <c r="H34" s="40"/>
      <c r="I34" s="40">
        <v>0</v>
      </c>
      <c r="J34" s="40">
        <v>0</v>
      </c>
      <c r="K34" s="40">
        <v>0</v>
      </c>
      <c r="L34" s="40">
        <f t="shared" si="1"/>
        <v>0</v>
      </c>
      <c r="M34" s="95" t="str">
        <f t="shared" si="2"/>
        <v>N.A.</v>
      </c>
      <c r="N34" s="9"/>
      <c r="O34" s="8"/>
    </row>
    <row r="35" spans="1:15" s="1" customFormat="1" ht="15" customHeight="1" x14ac:dyDescent="0.2">
      <c r="A35" s="74">
        <v>24</v>
      </c>
      <c r="B35" s="75" t="s">
        <v>37</v>
      </c>
      <c r="C35" s="73" t="s">
        <v>50</v>
      </c>
      <c r="D35" s="40">
        <v>0</v>
      </c>
      <c r="E35" s="40">
        <v>0</v>
      </c>
      <c r="F35" s="40">
        <v>0</v>
      </c>
      <c r="G35" s="40">
        <f t="shared" si="0"/>
        <v>0</v>
      </c>
      <c r="H35" s="40"/>
      <c r="I35" s="40">
        <v>0</v>
      </c>
      <c r="J35" s="40">
        <v>0</v>
      </c>
      <c r="K35" s="40">
        <v>0</v>
      </c>
      <c r="L35" s="40">
        <f t="shared" si="1"/>
        <v>0</v>
      </c>
      <c r="M35" s="95" t="str">
        <f t="shared" si="2"/>
        <v>N.A.</v>
      </c>
      <c r="N35" s="9"/>
      <c r="O35" s="8"/>
    </row>
    <row r="36" spans="1:15" s="1" customFormat="1" ht="15" customHeight="1" x14ac:dyDescent="0.2">
      <c r="A36" s="74">
        <v>25</v>
      </c>
      <c r="B36" s="75" t="s">
        <v>21</v>
      </c>
      <c r="C36" s="76" t="s">
        <v>51</v>
      </c>
      <c r="D36" s="40">
        <v>483.32789474999993</v>
      </c>
      <c r="E36" s="40">
        <v>228.69038375</v>
      </c>
      <c r="F36" s="40">
        <v>1.272467</v>
      </c>
      <c r="G36" s="40">
        <f t="shared" si="0"/>
        <v>253.36504399999993</v>
      </c>
      <c r="H36" s="40"/>
      <c r="I36" s="40">
        <v>479.06530581237502</v>
      </c>
      <c r="J36" s="40">
        <v>152.8036631644259</v>
      </c>
      <c r="K36" s="40">
        <v>2.64285397</v>
      </c>
      <c r="L36" s="40">
        <f t="shared" si="1"/>
        <v>323.61878867794911</v>
      </c>
      <c r="M36" s="95">
        <f t="shared" si="2"/>
        <v>27.728270470471532</v>
      </c>
      <c r="N36" s="9"/>
      <c r="O36" s="8"/>
    </row>
    <row r="37" spans="1:15" s="1" customFormat="1" ht="15" customHeight="1" x14ac:dyDescent="0.2">
      <c r="A37" s="74">
        <v>26</v>
      </c>
      <c r="B37" s="75" t="s">
        <v>52</v>
      </c>
      <c r="C37" s="76" t="s">
        <v>53</v>
      </c>
      <c r="D37" s="40">
        <v>374.00993625000001</v>
      </c>
      <c r="E37" s="40">
        <v>134.63804275000001</v>
      </c>
      <c r="F37" s="40">
        <v>9.079027</v>
      </c>
      <c r="G37" s="40">
        <f t="shared" si="0"/>
        <v>230.2928665</v>
      </c>
      <c r="H37" s="40"/>
      <c r="I37" s="40">
        <v>2016.7825035999997</v>
      </c>
      <c r="J37" s="40">
        <v>138.05710994</v>
      </c>
      <c r="K37" s="40">
        <v>12.565395429999999</v>
      </c>
      <c r="L37" s="40">
        <f t="shared" si="1"/>
        <v>1866.1599982299997</v>
      </c>
      <c r="M37" s="95" t="str">
        <f t="shared" si="2"/>
        <v>500&lt;</v>
      </c>
      <c r="N37" s="9"/>
      <c r="O37" s="8"/>
    </row>
    <row r="38" spans="1:15" s="1" customFormat="1" ht="15" customHeight="1" x14ac:dyDescent="0.2">
      <c r="A38" s="74">
        <v>27</v>
      </c>
      <c r="B38" s="75" t="s">
        <v>33</v>
      </c>
      <c r="C38" s="76" t="s">
        <v>54</v>
      </c>
      <c r="D38" s="40">
        <v>163.35614924999999</v>
      </c>
      <c r="E38" s="40">
        <v>51.809379500000006</v>
      </c>
      <c r="F38" s="40">
        <v>2.0016440000000002</v>
      </c>
      <c r="G38" s="40">
        <f t="shared" si="0"/>
        <v>109.54512574999998</v>
      </c>
      <c r="H38" s="40"/>
      <c r="I38" s="40">
        <v>1262.2856562443524</v>
      </c>
      <c r="J38" s="40">
        <v>45.372461124421633</v>
      </c>
      <c r="K38" s="40">
        <v>1.88485737</v>
      </c>
      <c r="L38" s="40">
        <f t="shared" si="1"/>
        <v>1215.0283377499309</v>
      </c>
      <c r="M38" s="95" t="str">
        <f t="shared" si="2"/>
        <v>500&lt;</v>
      </c>
      <c r="N38" s="9"/>
      <c r="O38" s="8"/>
    </row>
    <row r="39" spans="1:15" s="1" customFormat="1" ht="15" customHeight="1" x14ac:dyDescent="0.2">
      <c r="A39" s="74">
        <v>28</v>
      </c>
      <c r="B39" s="75" t="s">
        <v>33</v>
      </c>
      <c r="C39" s="76" t="s">
        <v>55</v>
      </c>
      <c r="D39" s="40">
        <v>163.3810215</v>
      </c>
      <c r="E39" s="40">
        <v>99.449885500000008</v>
      </c>
      <c r="F39" s="40">
        <v>0.55400000000000005</v>
      </c>
      <c r="G39" s="40">
        <f t="shared" si="0"/>
        <v>63.377135999999993</v>
      </c>
      <c r="H39" s="40"/>
      <c r="I39" s="40">
        <v>1221.24127898898</v>
      </c>
      <c r="J39" s="40">
        <v>74.31034851135243</v>
      </c>
      <c r="K39" s="40">
        <v>2.0604415900000004</v>
      </c>
      <c r="L39" s="40">
        <f t="shared" si="1"/>
        <v>1144.8704888876275</v>
      </c>
      <c r="M39" s="95" t="str">
        <f t="shared" si="2"/>
        <v>500&lt;</v>
      </c>
      <c r="N39" s="9"/>
      <c r="O39" s="8"/>
    </row>
    <row r="40" spans="1:15" s="1" customFormat="1" ht="15" customHeight="1" x14ac:dyDescent="0.2">
      <c r="A40" s="74">
        <v>29</v>
      </c>
      <c r="B40" s="75" t="s">
        <v>33</v>
      </c>
      <c r="C40" s="76" t="s">
        <v>56</v>
      </c>
      <c r="D40" s="40">
        <v>0</v>
      </c>
      <c r="E40" s="40">
        <v>0</v>
      </c>
      <c r="F40" s="40">
        <v>0</v>
      </c>
      <c r="G40" s="40">
        <f t="shared" si="0"/>
        <v>0</v>
      </c>
      <c r="H40" s="40"/>
      <c r="I40" s="40">
        <v>64.721435680354475</v>
      </c>
      <c r="J40" s="40">
        <v>0</v>
      </c>
      <c r="K40" s="40">
        <v>0</v>
      </c>
      <c r="L40" s="40">
        <f t="shared" si="1"/>
        <v>64.721435680354475</v>
      </c>
      <c r="M40" s="95" t="str">
        <f t="shared" si="2"/>
        <v>N.A.</v>
      </c>
      <c r="N40" s="9"/>
      <c r="O40" s="8"/>
    </row>
    <row r="41" spans="1:15" s="1" customFormat="1" ht="15" customHeight="1" thickBot="1" x14ac:dyDescent="0.25">
      <c r="A41" s="87">
        <v>30</v>
      </c>
      <c r="B41" s="88" t="s">
        <v>33</v>
      </c>
      <c r="C41" s="89" t="s">
        <v>57</v>
      </c>
      <c r="D41" s="64">
        <v>317.00642999999997</v>
      </c>
      <c r="E41" s="64">
        <v>37.800157750000004</v>
      </c>
      <c r="F41" s="64">
        <v>0.29237099999999999</v>
      </c>
      <c r="G41" s="64">
        <f t="shared" si="0"/>
        <v>278.91390124999998</v>
      </c>
      <c r="H41" s="64"/>
      <c r="I41" s="64">
        <v>113.12330204538767</v>
      </c>
      <c r="J41" s="64">
        <v>29.662640308228411</v>
      </c>
      <c r="K41" s="64">
        <v>1.58592091</v>
      </c>
      <c r="L41" s="64">
        <f t="shared" si="1"/>
        <v>81.874740827159258</v>
      </c>
      <c r="M41" s="96">
        <f t="shared" si="2"/>
        <v>-70.645155920797166</v>
      </c>
      <c r="N41" s="9"/>
      <c r="O41" s="8"/>
    </row>
    <row r="42" spans="1:15" s="1" customFormat="1" ht="15" customHeight="1" x14ac:dyDescent="0.2">
      <c r="A42" s="74">
        <v>31</v>
      </c>
      <c r="B42" s="75" t="s">
        <v>33</v>
      </c>
      <c r="C42" s="76" t="s">
        <v>58</v>
      </c>
      <c r="D42" s="40">
        <v>302.99065350000001</v>
      </c>
      <c r="E42" s="40">
        <v>176.25880475000002</v>
      </c>
      <c r="F42" s="40">
        <v>2.99072</v>
      </c>
      <c r="G42" s="40">
        <f t="shared" si="0"/>
        <v>123.74112874999999</v>
      </c>
      <c r="H42" s="40"/>
      <c r="I42" s="40">
        <v>405</v>
      </c>
      <c r="J42" s="40">
        <v>155.01500635924498</v>
      </c>
      <c r="K42" s="40">
        <v>8.4794875300000001</v>
      </c>
      <c r="L42" s="40">
        <f t="shared" si="1"/>
        <v>241.50550611075502</v>
      </c>
      <c r="M42" s="95">
        <f t="shared" si="2"/>
        <v>95.169955656926277</v>
      </c>
      <c r="N42" s="9"/>
      <c r="O42" s="8"/>
    </row>
    <row r="43" spans="1:15" s="1" customFormat="1" ht="15" customHeight="1" x14ac:dyDescent="0.2">
      <c r="A43" s="74">
        <v>32</v>
      </c>
      <c r="B43" s="75" t="s">
        <v>37</v>
      </c>
      <c r="C43" s="73" t="s">
        <v>59</v>
      </c>
      <c r="D43" s="40">
        <v>0</v>
      </c>
      <c r="E43" s="40">
        <v>0</v>
      </c>
      <c r="F43" s="40">
        <v>0</v>
      </c>
      <c r="G43" s="40">
        <f t="shared" si="0"/>
        <v>0</v>
      </c>
      <c r="H43" s="40"/>
      <c r="I43" s="40">
        <v>0</v>
      </c>
      <c r="J43" s="40">
        <v>0</v>
      </c>
      <c r="K43" s="40">
        <v>0</v>
      </c>
      <c r="L43" s="40">
        <f t="shared" si="1"/>
        <v>0</v>
      </c>
      <c r="M43" s="95" t="str">
        <f t="shared" si="2"/>
        <v>N.A.</v>
      </c>
      <c r="N43" s="9"/>
      <c r="O43" s="8"/>
    </row>
    <row r="44" spans="1:15" s="1" customFormat="1" ht="15" customHeight="1" x14ac:dyDescent="0.2">
      <c r="A44" s="74">
        <v>33</v>
      </c>
      <c r="B44" s="75" t="s">
        <v>37</v>
      </c>
      <c r="C44" s="73" t="s">
        <v>60</v>
      </c>
      <c r="D44" s="40">
        <v>101.59350075</v>
      </c>
      <c r="E44" s="40">
        <v>19.930906499999999</v>
      </c>
      <c r="F44" s="40">
        <v>0.20433999999999999</v>
      </c>
      <c r="G44" s="40">
        <f t="shared" si="0"/>
        <v>81.45825425000001</v>
      </c>
      <c r="H44" s="40"/>
      <c r="I44" s="40">
        <v>83.516311598647619</v>
      </c>
      <c r="J44" s="40">
        <v>15.524463461131489</v>
      </c>
      <c r="K44" s="40">
        <v>0.17652393999999999</v>
      </c>
      <c r="L44" s="40">
        <f t="shared" si="1"/>
        <v>67.815324197516134</v>
      </c>
      <c r="M44" s="95">
        <f t="shared" si="2"/>
        <v>-16.74837028867934</v>
      </c>
      <c r="N44" s="9"/>
      <c r="O44" s="8"/>
    </row>
    <row r="45" spans="1:15" s="1" customFormat="1" ht="15" customHeight="1" x14ac:dyDescent="0.2">
      <c r="A45" s="74">
        <v>34</v>
      </c>
      <c r="B45" s="75" t="s">
        <v>37</v>
      </c>
      <c r="C45" s="73" t="s">
        <v>61</v>
      </c>
      <c r="D45" s="40">
        <v>0</v>
      </c>
      <c r="E45" s="40">
        <v>0</v>
      </c>
      <c r="F45" s="40">
        <v>0</v>
      </c>
      <c r="G45" s="40">
        <f t="shared" si="0"/>
        <v>0</v>
      </c>
      <c r="H45" s="40"/>
      <c r="I45" s="40">
        <v>0</v>
      </c>
      <c r="J45" s="40">
        <v>0</v>
      </c>
      <c r="K45" s="40">
        <v>0</v>
      </c>
      <c r="L45" s="40">
        <f t="shared" si="1"/>
        <v>0</v>
      </c>
      <c r="M45" s="95" t="str">
        <f t="shared" si="2"/>
        <v>N.A.</v>
      </c>
      <c r="N45" s="9"/>
      <c r="O45" s="8"/>
    </row>
    <row r="46" spans="1:15" s="1" customFormat="1" ht="15" customHeight="1" x14ac:dyDescent="0.2">
      <c r="A46" s="77">
        <v>35</v>
      </c>
      <c r="B46" s="78" t="s">
        <v>37</v>
      </c>
      <c r="C46" s="79" t="s">
        <v>62</v>
      </c>
      <c r="D46" s="40">
        <v>0</v>
      </c>
      <c r="E46" s="40">
        <v>0</v>
      </c>
      <c r="F46" s="40">
        <v>0</v>
      </c>
      <c r="G46" s="40">
        <f t="shared" si="0"/>
        <v>0</v>
      </c>
      <c r="H46" s="40"/>
      <c r="I46" s="40">
        <v>0</v>
      </c>
      <c r="J46" s="40">
        <v>0</v>
      </c>
      <c r="K46" s="40">
        <v>0</v>
      </c>
      <c r="L46" s="40">
        <f t="shared" si="1"/>
        <v>0</v>
      </c>
      <c r="M46" s="95" t="str">
        <f t="shared" si="2"/>
        <v>N.A.</v>
      </c>
      <c r="N46" s="9"/>
      <c r="O46" s="8"/>
    </row>
    <row r="47" spans="1:15" s="1" customFormat="1" ht="15" customHeight="1" x14ac:dyDescent="0.2">
      <c r="A47" s="77">
        <v>36</v>
      </c>
      <c r="B47" s="78" t="s">
        <v>37</v>
      </c>
      <c r="C47" s="80" t="s">
        <v>63</v>
      </c>
      <c r="D47" s="40">
        <v>0</v>
      </c>
      <c r="E47" s="40">
        <v>0</v>
      </c>
      <c r="F47" s="40">
        <v>0</v>
      </c>
      <c r="G47" s="40">
        <f t="shared" si="0"/>
        <v>0</v>
      </c>
      <c r="H47" s="40"/>
      <c r="I47" s="40">
        <v>17.243595405939324</v>
      </c>
      <c r="J47" s="40">
        <v>2.5418253543792488</v>
      </c>
      <c r="K47" s="40">
        <v>0</v>
      </c>
      <c r="L47" s="40">
        <f t="shared" si="1"/>
        <v>14.701770051560075</v>
      </c>
      <c r="M47" s="95" t="str">
        <f t="shared" si="2"/>
        <v>N.A.</v>
      </c>
      <c r="N47" s="9"/>
      <c r="O47" s="8"/>
    </row>
    <row r="48" spans="1:15" s="1" customFormat="1" ht="15" customHeight="1" x14ac:dyDescent="0.2">
      <c r="A48" s="74">
        <v>37</v>
      </c>
      <c r="B48" s="75" t="s">
        <v>37</v>
      </c>
      <c r="C48" s="73" t="s">
        <v>64</v>
      </c>
      <c r="D48" s="40">
        <v>0</v>
      </c>
      <c r="E48" s="40">
        <v>0</v>
      </c>
      <c r="F48" s="40">
        <v>0</v>
      </c>
      <c r="G48" s="40">
        <f t="shared" si="0"/>
        <v>0</v>
      </c>
      <c r="H48" s="40"/>
      <c r="I48" s="40">
        <v>0</v>
      </c>
      <c r="J48" s="40">
        <v>0</v>
      </c>
      <c r="K48" s="40">
        <v>0</v>
      </c>
      <c r="L48" s="40">
        <f t="shared" si="1"/>
        <v>0</v>
      </c>
      <c r="M48" s="95" t="str">
        <f t="shared" si="2"/>
        <v>N.A.</v>
      </c>
      <c r="N48" s="9"/>
      <c r="O48" s="8"/>
    </row>
    <row r="49" spans="1:15" s="1" customFormat="1" ht="15" customHeight="1" x14ac:dyDescent="0.2">
      <c r="A49" s="74">
        <v>38</v>
      </c>
      <c r="B49" s="75" t="s">
        <v>23</v>
      </c>
      <c r="C49" s="76" t="s">
        <v>65</v>
      </c>
      <c r="D49" s="40">
        <v>1219.6774327500002</v>
      </c>
      <c r="E49" s="40">
        <v>487.11504324999999</v>
      </c>
      <c r="F49" s="40">
        <v>2.6197710000000001</v>
      </c>
      <c r="G49" s="40">
        <f t="shared" si="0"/>
        <v>729.94261850000021</v>
      </c>
      <c r="H49" s="40"/>
      <c r="I49" s="40">
        <v>1996.3489070000001</v>
      </c>
      <c r="J49" s="40">
        <v>304.27455334255512</v>
      </c>
      <c r="K49" s="40">
        <v>4.7575542200000003</v>
      </c>
      <c r="L49" s="40">
        <f t="shared" si="1"/>
        <v>1687.3167994374451</v>
      </c>
      <c r="M49" s="95">
        <f t="shared" si="2"/>
        <v>131.15745767863319</v>
      </c>
      <c r="N49" s="9"/>
      <c r="O49" s="8"/>
    </row>
    <row r="50" spans="1:15" s="1" customFormat="1" ht="15" customHeight="1" x14ac:dyDescent="0.2">
      <c r="A50" s="74">
        <v>39</v>
      </c>
      <c r="B50" s="75" t="s">
        <v>33</v>
      </c>
      <c r="C50" s="73" t="s">
        <v>66</v>
      </c>
      <c r="D50" s="40">
        <v>139.62468524999997</v>
      </c>
      <c r="E50" s="40">
        <v>50.803027</v>
      </c>
      <c r="F50" s="40">
        <v>2.2112940000000001</v>
      </c>
      <c r="G50" s="40">
        <f t="shared" si="0"/>
        <v>86.610364249999975</v>
      </c>
      <c r="H50" s="40"/>
      <c r="I50" s="40">
        <v>162.2494478076849</v>
      </c>
      <c r="J50" s="40">
        <v>46.079150161135722</v>
      </c>
      <c r="K50" s="40">
        <v>2.0886073700000001</v>
      </c>
      <c r="L50" s="40">
        <f t="shared" si="1"/>
        <v>114.08169027654918</v>
      </c>
      <c r="M50" s="95">
        <f t="shared" si="2"/>
        <v>31.718289450040288</v>
      </c>
      <c r="N50" s="9"/>
      <c r="O50" s="8"/>
    </row>
    <row r="51" spans="1:15" s="1" customFormat="1" ht="15" customHeight="1" x14ac:dyDescent="0.2">
      <c r="A51" s="74">
        <v>40</v>
      </c>
      <c r="B51" s="75" t="s">
        <v>33</v>
      </c>
      <c r="C51" s="73" t="s">
        <v>67</v>
      </c>
      <c r="D51" s="40">
        <v>26.990504249999997</v>
      </c>
      <c r="E51" s="40">
        <v>26.702635000000001</v>
      </c>
      <c r="F51" s="40">
        <v>0.96548400000000001</v>
      </c>
      <c r="G51" s="40">
        <f t="shared" si="0"/>
        <v>-0.6776147500000036</v>
      </c>
      <c r="H51" s="40"/>
      <c r="I51" s="40">
        <v>92.279346389071947</v>
      </c>
      <c r="J51" s="40">
        <v>21.487496018185148</v>
      </c>
      <c r="K51" s="40">
        <v>0.9548165500000001</v>
      </c>
      <c r="L51" s="40">
        <f t="shared" si="1"/>
        <v>69.837033820886802</v>
      </c>
      <c r="M51" s="95" t="str">
        <f t="shared" si="2"/>
        <v>&lt;-500</v>
      </c>
      <c r="N51" s="9"/>
      <c r="O51" s="8"/>
    </row>
    <row r="52" spans="1:15" s="1" customFormat="1" ht="15" customHeight="1" x14ac:dyDescent="0.2">
      <c r="A52" s="74">
        <v>41</v>
      </c>
      <c r="B52" s="75" t="s">
        <v>33</v>
      </c>
      <c r="C52" s="73" t="s">
        <v>68</v>
      </c>
      <c r="D52" s="40">
        <v>264.64037999999999</v>
      </c>
      <c r="E52" s="40">
        <v>79.522729750000011</v>
      </c>
      <c r="F52" s="40">
        <v>0.89136599999999999</v>
      </c>
      <c r="G52" s="40">
        <f t="shared" si="0"/>
        <v>184.22628424999999</v>
      </c>
      <c r="H52" s="40"/>
      <c r="I52" s="40">
        <v>212.04631056861368</v>
      </c>
      <c r="J52" s="40">
        <v>66.159992425840485</v>
      </c>
      <c r="K52" s="40">
        <v>5.7464333299999995</v>
      </c>
      <c r="L52" s="40">
        <f t="shared" si="1"/>
        <v>140.13988481277318</v>
      </c>
      <c r="M52" s="95">
        <f t="shared" si="2"/>
        <v>-23.930569742914855</v>
      </c>
      <c r="N52" s="9"/>
      <c r="O52" s="8"/>
    </row>
    <row r="53" spans="1:15" s="1" customFormat="1" ht="15" customHeight="1" x14ac:dyDescent="0.2">
      <c r="A53" s="74">
        <v>42</v>
      </c>
      <c r="B53" s="75" t="s">
        <v>33</v>
      </c>
      <c r="C53" s="73" t="s">
        <v>69</v>
      </c>
      <c r="D53" s="40">
        <v>214.55024850000004</v>
      </c>
      <c r="E53" s="40">
        <v>125.047759</v>
      </c>
      <c r="F53" s="40">
        <v>15.479072999999998</v>
      </c>
      <c r="G53" s="40">
        <f t="shared" si="0"/>
        <v>74.023416500000039</v>
      </c>
      <c r="H53" s="40"/>
      <c r="I53" s="40">
        <v>754.90931421807613</v>
      </c>
      <c r="J53" s="40">
        <v>101.64626328506851</v>
      </c>
      <c r="K53" s="40">
        <v>17.028245479999999</v>
      </c>
      <c r="L53" s="40">
        <f t="shared" si="1"/>
        <v>636.23480545300765</v>
      </c>
      <c r="M53" s="95" t="str">
        <f t="shared" si="2"/>
        <v>500&lt;</v>
      </c>
      <c r="N53" s="9"/>
      <c r="O53" s="8"/>
    </row>
    <row r="54" spans="1:15" s="1" customFormat="1" ht="15" customHeight="1" x14ac:dyDescent="0.2">
      <c r="A54" s="77">
        <v>43</v>
      </c>
      <c r="B54" s="78" t="s">
        <v>33</v>
      </c>
      <c r="C54" s="80" t="s">
        <v>70</v>
      </c>
      <c r="D54" s="40">
        <v>196.01621850000004</v>
      </c>
      <c r="E54" s="40">
        <v>39.644779</v>
      </c>
      <c r="F54" s="40">
        <v>0.72867499999999996</v>
      </c>
      <c r="G54" s="40">
        <f t="shared" si="0"/>
        <v>155.64276450000003</v>
      </c>
      <c r="H54" s="40"/>
      <c r="I54" s="40">
        <v>622.08890055672077</v>
      </c>
      <c r="J54" s="40">
        <v>30.503420538185612</v>
      </c>
      <c r="K54" s="40">
        <v>1.4054655999999999</v>
      </c>
      <c r="L54" s="40">
        <f t="shared" si="1"/>
        <v>590.18001441853517</v>
      </c>
      <c r="M54" s="95">
        <f t="shared" si="2"/>
        <v>279.18885359976701</v>
      </c>
      <c r="N54" s="9"/>
      <c r="O54" s="8"/>
    </row>
    <row r="55" spans="1:15" s="11" customFormat="1" ht="15" customHeight="1" x14ac:dyDescent="0.2">
      <c r="A55" s="77">
        <v>44</v>
      </c>
      <c r="B55" s="78" t="s">
        <v>37</v>
      </c>
      <c r="C55" s="79" t="s">
        <v>71</v>
      </c>
      <c r="D55" s="40">
        <v>0</v>
      </c>
      <c r="E55" s="40">
        <v>0</v>
      </c>
      <c r="F55" s="40">
        <v>2.5134439999999998</v>
      </c>
      <c r="G55" s="40">
        <f t="shared" si="0"/>
        <v>-2.5134439999999998</v>
      </c>
      <c r="H55" s="40"/>
      <c r="I55" s="40">
        <v>17.70909152605271</v>
      </c>
      <c r="J55" s="40">
        <v>2.6104427054951205</v>
      </c>
      <c r="K55" s="40">
        <v>0</v>
      </c>
      <c r="L55" s="40">
        <f t="shared" si="1"/>
        <v>15.098648820557589</v>
      </c>
      <c r="M55" s="95" t="str">
        <f t="shared" si="2"/>
        <v>&lt;-500</v>
      </c>
      <c r="N55" s="9"/>
      <c r="O55" s="8"/>
    </row>
    <row r="56" spans="1:15" s="11" customFormat="1" ht="15" customHeight="1" x14ac:dyDescent="0.2">
      <c r="A56" s="74">
        <v>45</v>
      </c>
      <c r="B56" s="75" t="s">
        <v>37</v>
      </c>
      <c r="C56" s="73" t="s">
        <v>72</v>
      </c>
      <c r="D56" s="40">
        <v>113.47077074999997</v>
      </c>
      <c r="E56" s="40">
        <v>82.132239499999997</v>
      </c>
      <c r="F56" s="40">
        <v>0</v>
      </c>
      <c r="G56" s="40">
        <f t="shared" si="0"/>
        <v>31.338531249999974</v>
      </c>
      <c r="H56" s="40"/>
      <c r="I56" s="40">
        <v>299.21905011331796</v>
      </c>
      <c r="J56" s="40">
        <v>72.329701195248887</v>
      </c>
      <c r="K56" s="40">
        <v>2.8513073500000004</v>
      </c>
      <c r="L56" s="40">
        <f t="shared" si="1"/>
        <v>224.03804156806905</v>
      </c>
      <c r="M56" s="95" t="str">
        <f t="shared" si="2"/>
        <v>500&lt;</v>
      </c>
      <c r="N56" s="9"/>
      <c r="O56" s="8"/>
    </row>
    <row r="57" spans="1:15" s="1" customFormat="1" ht="15" customHeight="1" x14ac:dyDescent="0.2">
      <c r="A57" s="74">
        <v>46</v>
      </c>
      <c r="B57" s="75" t="s">
        <v>37</v>
      </c>
      <c r="C57" s="73" t="s">
        <v>73</v>
      </c>
      <c r="D57" s="40">
        <v>0</v>
      </c>
      <c r="E57" s="40">
        <v>0</v>
      </c>
      <c r="F57" s="40">
        <v>0</v>
      </c>
      <c r="G57" s="40">
        <f t="shared" si="0"/>
        <v>0</v>
      </c>
      <c r="H57" s="40"/>
      <c r="I57" s="40">
        <v>14.820442090325974</v>
      </c>
      <c r="J57" s="40">
        <v>1.8541111155598506</v>
      </c>
      <c r="K57" s="40">
        <v>0</v>
      </c>
      <c r="L57" s="40">
        <f t="shared" si="1"/>
        <v>12.966330974766123</v>
      </c>
      <c r="M57" s="95" t="str">
        <f t="shared" si="2"/>
        <v>N.A.</v>
      </c>
      <c r="N57" s="9"/>
      <c r="O57" s="8"/>
    </row>
    <row r="58" spans="1:15" s="1" customFormat="1" ht="15" customHeight="1" x14ac:dyDescent="0.2">
      <c r="A58" s="74">
        <v>47</v>
      </c>
      <c r="B58" s="75" t="s">
        <v>37</v>
      </c>
      <c r="C58" s="73" t="s">
        <v>74</v>
      </c>
      <c r="D58" s="40">
        <v>163.06766924999999</v>
      </c>
      <c r="E58" s="40">
        <v>18.726425749999997</v>
      </c>
      <c r="F58" s="40">
        <v>0.22873399999999999</v>
      </c>
      <c r="G58" s="40">
        <f t="shared" si="0"/>
        <v>144.11250949999999</v>
      </c>
      <c r="H58" s="40"/>
      <c r="I58" s="40">
        <v>45.104887371360036</v>
      </c>
      <c r="J58" s="40">
        <v>12.366701793214036</v>
      </c>
      <c r="K58" s="40">
        <v>0.24265952000000002</v>
      </c>
      <c r="L58" s="40">
        <f t="shared" si="1"/>
        <v>32.495526058146005</v>
      </c>
      <c r="M58" s="95">
        <f t="shared" si="2"/>
        <v>-77.451280134604829</v>
      </c>
      <c r="N58" s="9"/>
      <c r="O58" s="8"/>
    </row>
    <row r="59" spans="1:15" s="1" customFormat="1" ht="15" customHeight="1" x14ac:dyDescent="0.2">
      <c r="A59" s="74">
        <v>48</v>
      </c>
      <c r="B59" s="75" t="s">
        <v>25</v>
      </c>
      <c r="C59" s="73" t="s">
        <v>75</v>
      </c>
      <c r="D59" s="40">
        <v>835.76600399999995</v>
      </c>
      <c r="E59" s="40">
        <v>533.43969049999998</v>
      </c>
      <c r="F59" s="40">
        <v>7.2244320000000002</v>
      </c>
      <c r="G59" s="40">
        <f t="shared" si="0"/>
        <v>295.10188149999999</v>
      </c>
      <c r="H59" s="40"/>
      <c r="I59" s="40">
        <v>451.39252644705954</v>
      </c>
      <c r="J59" s="40">
        <v>333.62368217441815</v>
      </c>
      <c r="K59" s="40">
        <v>8.4985572200000004</v>
      </c>
      <c r="L59" s="40">
        <f t="shared" si="1"/>
        <v>109.27028705264139</v>
      </c>
      <c r="M59" s="95">
        <f t="shared" si="2"/>
        <v>-62.972012751249984</v>
      </c>
      <c r="N59" s="9"/>
      <c r="O59" s="8"/>
    </row>
    <row r="60" spans="1:15" s="1" customFormat="1" ht="15" customHeight="1" x14ac:dyDescent="0.2">
      <c r="A60" s="77">
        <v>49</v>
      </c>
      <c r="B60" s="78" t="s">
        <v>33</v>
      </c>
      <c r="C60" s="80" t="s">
        <v>76</v>
      </c>
      <c r="D60" s="40">
        <v>805.61326574999987</v>
      </c>
      <c r="E60" s="40">
        <v>196.88240300000001</v>
      </c>
      <c r="F60" s="40">
        <v>5.9522490000000001</v>
      </c>
      <c r="G60" s="40">
        <f t="shared" si="0"/>
        <v>602.77861374999986</v>
      </c>
      <c r="H60" s="47"/>
      <c r="I60" s="40">
        <v>920.44288707462863</v>
      </c>
      <c r="J60" s="40">
        <v>160.0056497980332</v>
      </c>
      <c r="K60" s="40">
        <v>7.4264756499999987</v>
      </c>
      <c r="L60" s="40">
        <f t="shared" si="1"/>
        <v>753.01076162659535</v>
      </c>
      <c r="M60" s="95">
        <f t="shared" si="2"/>
        <v>24.923271073267326</v>
      </c>
      <c r="N60" s="9"/>
      <c r="O60" s="8"/>
    </row>
    <row r="61" spans="1:15" s="1" customFormat="1" ht="15" customHeight="1" x14ac:dyDescent="0.2">
      <c r="A61" s="77">
        <v>50</v>
      </c>
      <c r="B61" s="78" t="s">
        <v>33</v>
      </c>
      <c r="C61" s="80" t="s">
        <v>77</v>
      </c>
      <c r="D61" s="40">
        <v>643.32459749999998</v>
      </c>
      <c r="E61" s="40">
        <v>225.33288000000002</v>
      </c>
      <c r="F61" s="40">
        <v>14.314585999999998</v>
      </c>
      <c r="G61" s="40">
        <f t="shared" si="0"/>
        <v>403.67713149999992</v>
      </c>
      <c r="H61" s="47"/>
      <c r="I61" s="40">
        <v>1148.7469116534344</v>
      </c>
      <c r="J61" s="40">
        <v>188.22285669766788</v>
      </c>
      <c r="K61" s="40">
        <v>16.229654919999998</v>
      </c>
      <c r="L61" s="40">
        <f t="shared" si="1"/>
        <v>944.29440003576644</v>
      </c>
      <c r="M61" s="95">
        <f t="shared" si="2"/>
        <v>133.92318423560897</v>
      </c>
      <c r="N61" s="9"/>
      <c r="O61" s="8"/>
    </row>
    <row r="62" spans="1:15" s="11" customFormat="1" ht="15" customHeight="1" x14ac:dyDescent="0.2">
      <c r="A62" s="74">
        <v>51</v>
      </c>
      <c r="B62" s="75" t="s">
        <v>33</v>
      </c>
      <c r="C62" s="76" t="s">
        <v>78</v>
      </c>
      <c r="D62" s="40">
        <v>74.325620250000014</v>
      </c>
      <c r="E62" s="40">
        <v>30.008180999999997</v>
      </c>
      <c r="F62" s="40">
        <v>2.2386019999999998</v>
      </c>
      <c r="G62" s="40">
        <f t="shared" si="0"/>
        <v>42.078837250000021</v>
      </c>
      <c r="H62" s="40"/>
      <c r="I62" s="40">
        <v>110.36474150541031</v>
      </c>
      <c r="J62" s="40">
        <v>25.505771519495038</v>
      </c>
      <c r="K62" s="40">
        <v>2.0345959200000001</v>
      </c>
      <c r="L62" s="40">
        <f t="shared" si="1"/>
        <v>82.824374065915265</v>
      </c>
      <c r="M62" s="95">
        <f t="shared" si="2"/>
        <v>96.831422821492581</v>
      </c>
      <c r="N62" s="9"/>
      <c r="O62" s="8"/>
    </row>
    <row r="63" spans="1:15" s="1" customFormat="1" ht="15" customHeight="1" x14ac:dyDescent="0.2">
      <c r="A63" s="74">
        <v>52</v>
      </c>
      <c r="B63" s="75" t="s">
        <v>33</v>
      </c>
      <c r="C63" s="76" t="s">
        <v>79</v>
      </c>
      <c r="D63" s="40">
        <v>37.313986499999999</v>
      </c>
      <c r="E63" s="40">
        <v>36.415138749999997</v>
      </c>
      <c r="F63" s="40">
        <v>2.181772</v>
      </c>
      <c r="G63" s="40">
        <f t="shared" si="0"/>
        <v>-1.2829242499999984</v>
      </c>
      <c r="H63" s="40"/>
      <c r="I63" s="40">
        <v>145.08407769162218</v>
      </c>
      <c r="J63" s="40">
        <v>31.426871591454923</v>
      </c>
      <c r="K63" s="40">
        <v>2.6933595499999998</v>
      </c>
      <c r="L63" s="40">
        <f t="shared" si="1"/>
        <v>110.96384655016726</v>
      </c>
      <c r="M63" s="95" t="str">
        <f t="shared" si="2"/>
        <v>&lt;-500</v>
      </c>
      <c r="N63" s="9"/>
      <c r="O63" s="8"/>
    </row>
    <row r="64" spans="1:15" s="1" customFormat="1" ht="15" customHeight="1" x14ac:dyDescent="0.2">
      <c r="A64" s="74">
        <v>53</v>
      </c>
      <c r="B64" s="75" t="s">
        <v>33</v>
      </c>
      <c r="C64" s="76" t="s">
        <v>80</v>
      </c>
      <c r="D64" s="40">
        <v>146.42014275</v>
      </c>
      <c r="E64" s="40">
        <v>14.64083275</v>
      </c>
      <c r="F64" s="40">
        <v>0.89797199999999999</v>
      </c>
      <c r="G64" s="40">
        <f t="shared" si="0"/>
        <v>130.881338</v>
      </c>
      <c r="H64" s="40"/>
      <c r="I64" s="40">
        <v>8.7426376845844569</v>
      </c>
      <c r="J64" s="40">
        <v>13.590796788757206</v>
      </c>
      <c r="K64" s="40">
        <v>0.89911112999999998</v>
      </c>
      <c r="L64" s="40">
        <f t="shared" si="1"/>
        <v>-5.7472702341727491</v>
      </c>
      <c r="M64" s="95">
        <f t="shared" si="2"/>
        <v>-104.39120681527014</v>
      </c>
      <c r="N64" s="9"/>
      <c r="O64" s="8"/>
    </row>
    <row r="65" spans="1:15" s="1" customFormat="1" ht="15" customHeight="1" x14ac:dyDescent="0.2">
      <c r="A65" s="74">
        <v>54</v>
      </c>
      <c r="B65" s="75" t="s">
        <v>33</v>
      </c>
      <c r="C65" s="76" t="s">
        <v>81</v>
      </c>
      <c r="D65" s="40">
        <v>130.33215075000001</v>
      </c>
      <c r="E65" s="40">
        <v>35.731604749999995</v>
      </c>
      <c r="F65" s="40">
        <v>1.6359999999999999</v>
      </c>
      <c r="G65" s="40">
        <f t="shared" si="0"/>
        <v>92.964546000000013</v>
      </c>
      <c r="H65" s="40"/>
      <c r="I65" s="40">
        <v>173.76882235833443</v>
      </c>
      <c r="J65" s="40">
        <v>30.264272125660725</v>
      </c>
      <c r="K65" s="40">
        <v>1.50507572</v>
      </c>
      <c r="L65" s="40">
        <f t="shared" si="1"/>
        <v>141.99947451267369</v>
      </c>
      <c r="M65" s="95">
        <f t="shared" si="2"/>
        <v>52.74583765801821</v>
      </c>
      <c r="N65" s="9"/>
      <c r="O65" s="8"/>
    </row>
    <row r="66" spans="1:15" s="1" customFormat="1" ht="15" customHeight="1" x14ac:dyDescent="0.2">
      <c r="A66" s="74">
        <v>55</v>
      </c>
      <c r="B66" s="75" t="s">
        <v>33</v>
      </c>
      <c r="C66" s="76" t="s">
        <v>82</v>
      </c>
      <c r="D66" s="40">
        <v>65.855112749999989</v>
      </c>
      <c r="E66" s="40">
        <v>18.4145845</v>
      </c>
      <c r="F66" s="40">
        <v>0.326733</v>
      </c>
      <c r="G66" s="40">
        <f t="shared" si="0"/>
        <v>47.113795249999988</v>
      </c>
      <c r="H66" s="40"/>
      <c r="I66" s="40">
        <v>8.2841428439817726</v>
      </c>
      <c r="J66" s="40">
        <v>15.21919168223147</v>
      </c>
      <c r="K66" s="40">
        <v>0.34539579999999998</v>
      </c>
      <c r="L66" s="40">
        <f t="shared" si="1"/>
        <v>-7.2804446382496977</v>
      </c>
      <c r="M66" s="95">
        <f t="shared" si="2"/>
        <v>-115.45289357314023</v>
      </c>
      <c r="N66" s="9"/>
      <c r="O66" s="8"/>
    </row>
    <row r="67" spans="1:15" s="1" customFormat="1" ht="15" customHeight="1" x14ac:dyDescent="0.2">
      <c r="A67" s="74">
        <v>57</v>
      </c>
      <c r="B67" s="75" t="s">
        <v>33</v>
      </c>
      <c r="C67" s="76" t="s">
        <v>83</v>
      </c>
      <c r="D67" s="40">
        <v>35.481007499999997</v>
      </c>
      <c r="E67" s="40">
        <v>18.850065499999999</v>
      </c>
      <c r="F67" s="40">
        <v>2.0042560000000003</v>
      </c>
      <c r="G67" s="40">
        <f t="shared" si="0"/>
        <v>14.626685999999998</v>
      </c>
      <c r="H67" s="40"/>
      <c r="I67" s="40">
        <v>180.9923990567747</v>
      </c>
      <c r="J67" s="40">
        <v>15.045979893149838</v>
      </c>
      <c r="K67" s="40">
        <v>1.7860197799999999</v>
      </c>
      <c r="L67" s="40">
        <f t="shared" si="1"/>
        <v>164.16039938362485</v>
      </c>
      <c r="M67" s="95" t="str">
        <f t="shared" si="2"/>
        <v>500&lt;</v>
      </c>
      <c r="N67" s="9"/>
      <c r="O67" s="8"/>
    </row>
    <row r="68" spans="1:15" s="1" customFormat="1" ht="15" customHeight="1" x14ac:dyDescent="0.2">
      <c r="A68" s="74">
        <v>58</v>
      </c>
      <c r="B68" s="75" t="s">
        <v>37</v>
      </c>
      <c r="C68" s="76" t="s">
        <v>84</v>
      </c>
      <c r="D68" s="40">
        <v>545.09993700000007</v>
      </c>
      <c r="E68" s="40">
        <v>53.630986249999999</v>
      </c>
      <c r="F68" s="40">
        <v>0.19794099999999998</v>
      </c>
      <c r="G68" s="40">
        <f t="shared" si="0"/>
        <v>491.27100975000008</v>
      </c>
      <c r="H68" s="40"/>
      <c r="I68" s="40">
        <v>263.98202147918016</v>
      </c>
      <c r="J68" s="40">
        <v>41.098195454501429</v>
      </c>
      <c r="K68" s="40">
        <v>1.9619897799999999</v>
      </c>
      <c r="L68" s="40">
        <f t="shared" si="1"/>
        <v>220.92183624467873</v>
      </c>
      <c r="M68" s="95">
        <f t="shared" si="2"/>
        <v>-55.030557093710399</v>
      </c>
      <c r="N68" s="9"/>
      <c r="O68" s="8"/>
    </row>
    <row r="69" spans="1:15" s="1" customFormat="1" ht="15" customHeight="1" x14ac:dyDescent="0.2">
      <c r="A69" s="74">
        <v>59</v>
      </c>
      <c r="B69" s="75" t="s">
        <v>37</v>
      </c>
      <c r="C69" s="76" t="s">
        <v>85</v>
      </c>
      <c r="D69" s="40">
        <v>68.372658749999985</v>
      </c>
      <c r="E69" s="40">
        <v>35.066166750000001</v>
      </c>
      <c r="F69" s="40">
        <v>3.8710129999999996</v>
      </c>
      <c r="G69" s="40">
        <f t="shared" si="0"/>
        <v>29.435478999999987</v>
      </c>
      <c r="H69" s="40"/>
      <c r="I69" s="40">
        <v>186.5211453039276</v>
      </c>
      <c r="J69" s="40">
        <v>31.644417159666173</v>
      </c>
      <c r="K69" s="40">
        <v>3.6648999200000003</v>
      </c>
      <c r="L69" s="40">
        <f t="shared" si="1"/>
        <v>151.21182822426141</v>
      </c>
      <c r="M69" s="95">
        <f t="shared" si="2"/>
        <v>413.7060219888437</v>
      </c>
      <c r="N69" s="9"/>
      <c r="O69" s="8"/>
    </row>
    <row r="70" spans="1:15" s="1" customFormat="1" ht="15" customHeight="1" x14ac:dyDescent="0.2">
      <c r="A70" s="74">
        <v>60</v>
      </c>
      <c r="B70" s="75" t="s">
        <v>86</v>
      </c>
      <c r="C70" s="76" t="s">
        <v>87</v>
      </c>
      <c r="D70" s="40">
        <v>719.97716700000001</v>
      </c>
      <c r="E70" s="40">
        <v>489.02315724999994</v>
      </c>
      <c r="F70" s="40">
        <v>6.9200099999999996</v>
      </c>
      <c r="G70" s="40">
        <f t="shared" si="0"/>
        <v>224.03399975000008</v>
      </c>
      <c r="H70" s="40"/>
      <c r="I70" s="40">
        <v>331.22708186052</v>
      </c>
      <c r="J70" s="40">
        <v>327.7751588295028</v>
      </c>
      <c r="K70" s="40">
        <v>6.1932697999999995</v>
      </c>
      <c r="L70" s="40">
        <f t="shared" si="1"/>
        <v>-2.7413467689827975</v>
      </c>
      <c r="M70" s="95">
        <f t="shared" si="2"/>
        <v>-101.22362979371071</v>
      </c>
      <c r="N70" s="9"/>
      <c r="O70" s="8"/>
    </row>
    <row r="71" spans="1:15" s="1" customFormat="1" ht="15" customHeight="1" thickBot="1" x14ac:dyDescent="0.25">
      <c r="A71" s="87">
        <v>61</v>
      </c>
      <c r="B71" s="88" t="s">
        <v>23</v>
      </c>
      <c r="C71" s="90" t="s">
        <v>88</v>
      </c>
      <c r="D71" s="64">
        <v>960.02323200000012</v>
      </c>
      <c r="E71" s="64">
        <v>901.97653150000019</v>
      </c>
      <c r="F71" s="64">
        <v>3.6991849999999999</v>
      </c>
      <c r="G71" s="64">
        <f t="shared" si="0"/>
        <v>54.347515499999929</v>
      </c>
      <c r="H71" s="64"/>
      <c r="I71" s="64">
        <v>1057.8231566700001</v>
      </c>
      <c r="J71" s="64">
        <v>819.99681315999999</v>
      </c>
      <c r="K71" s="64">
        <v>4.6177113500000004</v>
      </c>
      <c r="L71" s="64">
        <f t="shared" si="1"/>
        <v>233.20863216000012</v>
      </c>
      <c r="M71" s="96">
        <f t="shared" si="2"/>
        <v>329.10633543128654</v>
      </c>
      <c r="N71" s="9"/>
      <c r="O71" s="8"/>
    </row>
    <row r="72" spans="1:15" s="1" customFormat="1" ht="15" customHeight="1" x14ac:dyDescent="0.2">
      <c r="A72" s="74">
        <v>62</v>
      </c>
      <c r="B72" s="75" t="s">
        <v>89</v>
      </c>
      <c r="C72" s="76" t="s">
        <v>90</v>
      </c>
      <c r="D72" s="40">
        <v>4035.3673500000004</v>
      </c>
      <c r="E72" s="40">
        <v>2828.652196</v>
      </c>
      <c r="F72" s="40">
        <v>238.995339</v>
      </c>
      <c r="G72" s="40">
        <f t="shared" si="0"/>
        <v>967.71981500000038</v>
      </c>
      <c r="H72" s="40"/>
      <c r="I72" s="40">
        <v>2566.271873580677</v>
      </c>
      <c r="J72" s="40">
        <v>1053.3245683863261</v>
      </c>
      <c r="K72" s="40">
        <v>266.97596281</v>
      </c>
      <c r="L72" s="40">
        <f t="shared" si="1"/>
        <v>1245.9713423843509</v>
      </c>
      <c r="M72" s="95">
        <f t="shared" si="2"/>
        <v>28.753315068199818</v>
      </c>
      <c r="N72" s="9"/>
      <c r="O72" s="8"/>
    </row>
    <row r="73" spans="1:15" s="1" customFormat="1" ht="15" customHeight="1" x14ac:dyDescent="0.2">
      <c r="A73" s="74">
        <v>63</v>
      </c>
      <c r="B73" s="75" t="s">
        <v>91</v>
      </c>
      <c r="C73" s="76" t="s">
        <v>92</v>
      </c>
      <c r="D73" s="40">
        <v>672.72506925000016</v>
      </c>
      <c r="E73" s="40">
        <v>213.64040324999996</v>
      </c>
      <c r="F73" s="40">
        <v>113.541876</v>
      </c>
      <c r="G73" s="40">
        <f t="shared" si="0"/>
        <v>345.5427900000002</v>
      </c>
      <c r="H73" s="40"/>
      <c r="I73" s="40">
        <v>825.00938007336401</v>
      </c>
      <c r="J73" s="40">
        <v>209.27953785</v>
      </c>
      <c r="K73" s="40">
        <v>145.82276676999999</v>
      </c>
      <c r="L73" s="40">
        <f t="shared" si="1"/>
        <v>469.90707545336403</v>
      </c>
      <c r="M73" s="95">
        <f t="shared" si="2"/>
        <v>35.990994184356666</v>
      </c>
      <c r="N73" s="9"/>
      <c r="O73" s="8"/>
    </row>
    <row r="74" spans="1:15" s="1" customFormat="1" ht="15" customHeight="1" x14ac:dyDescent="0.2">
      <c r="A74" s="74">
        <v>64</v>
      </c>
      <c r="B74" s="75" t="s">
        <v>33</v>
      </c>
      <c r="C74" s="76" t="s">
        <v>93</v>
      </c>
      <c r="D74" s="40">
        <v>15.396894749999998</v>
      </c>
      <c r="E74" s="40">
        <v>10.330988999999999</v>
      </c>
      <c r="F74" s="40">
        <v>0.39761399999999997</v>
      </c>
      <c r="G74" s="40">
        <f t="shared" si="0"/>
        <v>4.668291749999999</v>
      </c>
      <c r="H74" s="40"/>
      <c r="I74" s="40">
        <v>43.356951279868156</v>
      </c>
      <c r="J74" s="40">
        <v>8.4281383548933526</v>
      </c>
      <c r="K74" s="40">
        <v>0.34912637000000002</v>
      </c>
      <c r="L74" s="40">
        <f t="shared" si="1"/>
        <v>34.579686554974806</v>
      </c>
      <c r="M74" s="95" t="str">
        <f t="shared" si="2"/>
        <v>500&lt;</v>
      </c>
      <c r="N74" s="9"/>
      <c r="O74" s="8"/>
    </row>
    <row r="75" spans="1:15" s="12" customFormat="1" ht="15" customHeight="1" x14ac:dyDescent="0.2">
      <c r="A75" s="74">
        <v>65</v>
      </c>
      <c r="B75" s="75" t="s">
        <v>33</v>
      </c>
      <c r="C75" s="76" t="s">
        <v>94</v>
      </c>
      <c r="D75" s="40">
        <v>147.16732574999997</v>
      </c>
      <c r="E75" s="40">
        <v>64.846907000000002</v>
      </c>
      <c r="F75" s="40">
        <v>6.0171479999999988</v>
      </c>
      <c r="G75" s="40">
        <f t="shared" si="0"/>
        <v>76.303270749999967</v>
      </c>
      <c r="H75" s="40"/>
      <c r="I75" s="40">
        <v>271.88942729774709</v>
      </c>
      <c r="J75" s="40">
        <v>52.625675045801721</v>
      </c>
      <c r="K75" s="40">
        <v>6.7175035500000009</v>
      </c>
      <c r="L75" s="40">
        <f t="shared" si="1"/>
        <v>212.54624870194536</v>
      </c>
      <c r="M75" s="95">
        <f t="shared" si="2"/>
        <v>178.55457126907689</v>
      </c>
      <c r="N75" s="9"/>
      <c r="O75" s="8"/>
    </row>
    <row r="76" spans="1:15" s="12" customFormat="1" ht="15" customHeight="1" x14ac:dyDescent="0.2">
      <c r="A76" s="74">
        <v>66</v>
      </c>
      <c r="B76" s="75" t="s">
        <v>33</v>
      </c>
      <c r="C76" s="76" t="s">
        <v>95</v>
      </c>
      <c r="D76" s="40">
        <v>118.73696324999997</v>
      </c>
      <c r="E76" s="40">
        <v>99.05101024999999</v>
      </c>
      <c r="F76" s="40">
        <v>13.318779000000001</v>
      </c>
      <c r="G76" s="40">
        <f t="shared" si="0"/>
        <v>6.3671739999999826</v>
      </c>
      <c r="H76" s="40"/>
      <c r="I76" s="40">
        <v>859.56123561687889</v>
      </c>
      <c r="J76" s="40">
        <v>83.003394463976235</v>
      </c>
      <c r="K76" s="40">
        <v>14.56480131</v>
      </c>
      <c r="L76" s="40">
        <f t="shared" si="1"/>
        <v>761.9930398429027</v>
      </c>
      <c r="M76" s="95" t="str">
        <f t="shared" si="2"/>
        <v>500&lt;</v>
      </c>
      <c r="N76" s="9"/>
      <c r="O76" s="8"/>
    </row>
    <row r="77" spans="1:15" s="1" customFormat="1" ht="15" customHeight="1" x14ac:dyDescent="0.2">
      <c r="A77" s="74">
        <v>67</v>
      </c>
      <c r="B77" s="75" t="s">
        <v>33</v>
      </c>
      <c r="C77" s="76" t="s">
        <v>96</v>
      </c>
      <c r="D77" s="40">
        <v>51.709426499999999</v>
      </c>
      <c r="E77" s="40">
        <v>28.349504749999998</v>
      </c>
      <c r="F77" s="40">
        <v>1.6665610000000002</v>
      </c>
      <c r="G77" s="40">
        <f t="shared" ref="G77:G140" si="3">D77-E77-F77</f>
        <v>21.69336075</v>
      </c>
      <c r="H77" s="40"/>
      <c r="I77" s="40">
        <v>191.61957779474886</v>
      </c>
      <c r="J77" s="40">
        <v>24.853512357158557</v>
      </c>
      <c r="K77" s="40">
        <v>1.6665617799999999</v>
      </c>
      <c r="L77" s="40">
        <f t="shared" ref="L77:L140" si="4">I77-J77-K77</f>
        <v>165.0995036575903</v>
      </c>
      <c r="M77" s="95" t="str">
        <f t="shared" ref="M77:M140" si="5">IF(OR(G77=0,L77=0),"N.A.",IF((((L77-G77)/G77))*100&gt;=500,"500&lt;",IF((((L77-G77)/G77))*100&lt;=-500,"&lt;-500",(((L77-G77)/G77))*100)))</f>
        <v>500&lt;</v>
      </c>
      <c r="N77" s="9"/>
      <c r="O77" s="8"/>
    </row>
    <row r="78" spans="1:15" s="1" customFormat="1" ht="15" customHeight="1" x14ac:dyDescent="0.2">
      <c r="A78" s="74">
        <v>68</v>
      </c>
      <c r="B78" s="75" t="s">
        <v>33</v>
      </c>
      <c r="C78" s="76" t="s">
        <v>97</v>
      </c>
      <c r="D78" s="40">
        <v>195.66980999999998</v>
      </c>
      <c r="E78" s="40">
        <v>130.76347575</v>
      </c>
      <c r="F78" s="40">
        <v>42.485390999999993</v>
      </c>
      <c r="G78" s="40">
        <f t="shared" si="3"/>
        <v>22.420943249999993</v>
      </c>
      <c r="H78" s="48"/>
      <c r="I78" s="40">
        <v>782.93907726932309</v>
      </c>
      <c r="J78" s="40">
        <v>123.77656843192035</v>
      </c>
      <c r="K78" s="40">
        <v>39.572258209999994</v>
      </c>
      <c r="L78" s="40">
        <f t="shared" si="4"/>
        <v>619.59025062740272</v>
      </c>
      <c r="M78" s="95" t="str">
        <f t="shared" si="5"/>
        <v>500&lt;</v>
      </c>
      <c r="N78" s="9"/>
      <c r="O78" s="8"/>
    </row>
    <row r="79" spans="1:15" s="1" customFormat="1" ht="15" customHeight="1" x14ac:dyDescent="0.2">
      <c r="A79" s="74">
        <v>69</v>
      </c>
      <c r="B79" s="75" t="s">
        <v>33</v>
      </c>
      <c r="C79" s="76" t="s">
        <v>98</v>
      </c>
      <c r="D79" s="40">
        <v>219.10871100000003</v>
      </c>
      <c r="E79" s="40">
        <v>47.165110499999997</v>
      </c>
      <c r="F79" s="40">
        <v>0.91842599999999996</v>
      </c>
      <c r="G79" s="40">
        <f t="shared" si="3"/>
        <v>171.02517450000002</v>
      </c>
      <c r="H79" s="40"/>
      <c r="I79" s="40">
        <v>286.94270329487051</v>
      </c>
      <c r="J79" s="40">
        <v>26.122979662167012</v>
      </c>
      <c r="K79" s="40">
        <v>0.91842588999999997</v>
      </c>
      <c r="L79" s="40">
        <f t="shared" si="4"/>
        <v>259.90129774270349</v>
      </c>
      <c r="M79" s="95">
        <f t="shared" si="5"/>
        <v>51.966690577885345</v>
      </c>
      <c r="N79" s="9"/>
      <c r="O79" s="8"/>
    </row>
    <row r="80" spans="1:15" s="1" customFormat="1" ht="15" customHeight="1" x14ac:dyDescent="0.2">
      <c r="A80" s="74">
        <v>70</v>
      </c>
      <c r="B80" s="75" t="s">
        <v>33</v>
      </c>
      <c r="C80" s="76" t="s">
        <v>99</v>
      </c>
      <c r="D80" s="40">
        <v>199.49523599999995</v>
      </c>
      <c r="E80" s="40">
        <v>61.001249749999999</v>
      </c>
      <c r="F80" s="40">
        <v>3.0178700000000003</v>
      </c>
      <c r="G80" s="40">
        <f t="shared" si="3"/>
        <v>135.47611624999996</v>
      </c>
      <c r="H80" s="40"/>
      <c r="I80" s="40">
        <v>299.06201208499692</v>
      </c>
      <c r="J80" s="40">
        <v>50.725015557236951</v>
      </c>
      <c r="K80" s="40">
        <v>3.7185139500000002</v>
      </c>
      <c r="L80" s="40">
        <f t="shared" si="4"/>
        <v>244.61848257775998</v>
      </c>
      <c r="M80" s="95">
        <f t="shared" si="5"/>
        <v>80.562072008585531</v>
      </c>
      <c r="N80" s="9"/>
      <c r="O80" s="8"/>
    </row>
    <row r="81" spans="1:15" s="1" customFormat="1" ht="15" customHeight="1" x14ac:dyDescent="0.2">
      <c r="A81" s="74">
        <v>71</v>
      </c>
      <c r="B81" s="75" t="s">
        <v>100</v>
      </c>
      <c r="C81" s="76" t="s">
        <v>101</v>
      </c>
      <c r="D81" s="40">
        <v>51.078384</v>
      </c>
      <c r="E81" s="40">
        <v>36.031054499999996</v>
      </c>
      <c r="F81" s="40">
        <v>0.62351800000000002</v>
      </c>
      <c r="G81" s="40">
        <f t="shared" si="3"/>
        <v>14.423811500000003</v>
      </c>
      <c r="H81" s="40"/>
      <c r="I81" s="40">
        <v>61.432547029999995</v>
      </c>
      <c r="J81" s="40">
        <v>27.970736479999999</v>
      </c>
      <c r="K81" s="40">
        <v>0.5386415699999999</v>
      </c>
      <c r="L81" s="40">
        <f t="shared" si="4"/>
        <v>32.923168979999993</v>
      </c>
      <c r="M81" s="95">
        <f t="shared" si="5"/>
        <v>128.25567971406161</v>
      </c>
      <c r="N81" s="9"/>
      <c r="O81" s="8"/>
    </row>
    <row r="82" spans="1:15" s="1" customFormat="1" ht="15" customHeight="1" x14ac:dyDescent="0.2">
      <c r="A82" s="74">
        <v>72</v>
      </c>
      <c r="B82" s="75" t="s">
        <v>102</v>
      </c>
      <c r="C82" s="76" t="s">
        <v>103</v>
      </c>
      <c r="D82" s="40">
        <v>75.355481250000025</v>
      </c>
      <c r="E82" s="40">
        <v>39.940084999999996</v>
      </c>
      <c r="F82" s="40">
        <v>1.4577579999999999</v>
      </c>
      <c r="G82" s="40">
        <f t="shared" si="3"/>
        <v>33.957638250000031</v>
      </c>
      <c r="H82" s="40"/>
      <c r="I82" s="40">
        <v>164.19113564224389</v>
      </c>
      <c r="J82" s="40">
        <v>33.764398920000005</v>
      </c>
      <c r="K82" s="40">
        <v>1.2593229799999999</v>
      </c>
      <c r="L82" s="40">
        <f t="shared" si="4"/>
        <v>129.16741374224389</v>
      </c>
      <c r="M82" s="95">
        <f t="shared" si="5"/>
        <v>280.37808398599032</v>
      </c>
      <c r="N82" s="9"/>
      <c r="O82" s="8"/>
    </row>
    <row r="83" spans="1:15" s="1" customFormat="1" ht="15" customHeight="1" x14ac:dyDescent="0.2">
      <c r="A83" s="74">
        <v>73</v>
      </c>
      <c r="B83" s="75" t="s">
        <v>102</v>
      </c>
      <c r="C83" s="76" t="s">
        <v>104</v>
      </c>
      <c r="D83" s="40">
        <v>117.66117525</v>
      </c>
      <c r="E83" s="40">
        <v>53.351109000000001</v>
      </c>
      <c r="F83" s="40">
        <v>3.3157109999999999</v>
      </c>
      <c r="G83" s="40">
        <f t="shared" si="3"/>
        <v>60.994355250000005</v>
      </c>
      <c r="H83" s="40"/>
      <c r="I83" s="40">
        <v>118.18950534417452</v>
      </c>
      <c r="J83" s="40">
        <v>63.218704819999999</v>
      </c>
      <c r="K83" s="40">
        <v>16.901315969999999</v>
      </c>
      <c r="L83" s="40">
        <f t="shared" si="4"/>
        <v>38.069484554174522</v>
      </c>
      <c r="M83" s="95">
        <f t="shared" si="5"/>
        <v>-37.585233259475238</v>
      </c>
      <c r="N83" s="9"/>
      <c r="O83" s="8"/>
    </row>
    <row r="84" spans="1:15" s="1" customFormat="1" ht="15" customHeight="1" x14ac:dyDescent="0.2">
      <c r="A84" s="74">
        <v>74</v>
      </c>
      <c r="B84" s="75" t="s">
        <v>102</v>
      </c>
      <c r="C84" s="76" t="s">
        <v>105</v>
      </c>
      <c r="D84" s="40">
        <v>18.054092999999995</v>
      </c>
      <c r="E84" s="40">
        <v>3.9992610000000002</v>
      </c>
      <c r="F84" s="40">
        <v>0.48887000000000003</v>
      </c>
      <c r="G84" s="40">
        <f t="shared" si="3"/>
        <v>13.565961999999994</v>
      </c>
      <c r="H84" s="40"/>
      <c r="I84" s="40">
        <v>27.118640289622903</v>
      </c>
      <c r="J84" s="40">
        <v>4.1364741699999996</v>
      </c>
      <c r="K84" s="40">
        <v>0.60632724000000005</v>
      </c>
      <c r="L84" s="40">
        <f t="shared" si="4"/>
        <v>22.375838879622904</v>
      </c>
      <c r="M84" s="95">
        <f t="shared" si="5"/>
        <v>64.941040522027961</v>
      </c>
      <c r="N84" s="9"/>
      <c r="O84" s="8"/>
    </row>
    <row r="85" spans="1:15" s="1" customFormat="1" ht="15" customHeight="1" x14ac:dyDescent="0.2">
      <c r="A85" s="74">
        <v>75</v>
      </c>
      <c r="B85" s="75" t="s">
        <v>102</v>
      </c>
      <c r="C85" s="76" t="s">
        <v>106</v>
      </c>
      <c r="D85" s="40">
        <v>51.561420750000011</v>
      </c>
      <c r="E85" s="40">
        <v>9.6560980000000001</v>
      </c>
      <c r="F85" s="40">
        <v>0.89993999999999996</v>
      </c>
      <c r="G85" s="40">
        <f t="shared" si="3"/>
        <v>41.00538275000001</v>
      </c>
      <c r="H85" s="40"/>
      <c r="I85" s="40">
        <v>177.10476507291534</v>
      </c>
      <c r="J85" s="40">
        <v>9.2758068399999996</v>
      </c>
      <c r="K85" s="40">
        <v>1.1137313999999998</v>
      </c>
      <c r="L85" s="40">
        <f t="shared" si="4"/>
        <v>166.71522683291533</v>
      </c>
      <c r="M85" s="95">
        <f t="shared" si="5"/>
        <v>306.56912739807382</v>
      </c>
      <c r="N85" s="9"/>
      <c r="O85" s="8"/>
    </row>
    <row r="86" spans="1:15" s="1" customFormat="1" ht="15" customHeight="1" x14ac:dyDescent="0.2">
      <c r="A86" s="74">
        <v>76</v>
      </c>
      <c r="B86" s="75" t="s">
        <v>102</v>
      </c>
      <c r="C86" s="76" t="s">
        <v>107</v>
      </c>
      <c r="D86" s="40">
        <v>48.759051750000012</v>
      </c>
      <c r="E86" s="40">
        <v>24.329189</v>
      </c>
      <c r="F86" s="40">
        <v>1.5698139999999998</v>
      </c>
      <c r="G86" s="40">
        <f t="shared" si="3"/>
        <v>22.860048750000011</v>
      </c>
      <c r="H86" s="40"/>
      <c r="I86" s="40">
        <v>120.02056772048402</v>
      </c>
      <c r="J86" s="40">
        <v>21.091021100000003</v>
      </c>
      <c r="K86" s="40">
        <v>1.40191139</v>
      </c>
      <c r="L86" s="40">
        <f t="shared" si="4"/>
        <v>97.527635230484023</v>
      </c>
      <c r="M86" s="95">
        <f t="shared" si="5"/>
        <v>326.62916556765424</v>
      </c>
      <c r="N86" s="9"/>
      <c r="O86" s="8"/>
    </row>
    <row r="87" spans="1:15" s="12" customFormat="1" ht="15" customHeight="1" x14ac:dyDescent="0.2">
      <c r="A87" s="74">
        <v>77</v>
      </c>
      <c r="B87" s="75" t="s">
        <v>102</v>
      </c>
      <c r="C87" s="76" t="s">
        <v>108</v>
      </c>
      <c r="D87" s="40">
        <v>68.457160500000015</v>
      </c>
      <c r="E87" s="40">
        <v>9.0742829999999994</v>
      </c>
      <c r="F87" s="40">
        <v>1.1092330000000001</v>
      </c>
      <c r="G87" s="40">
        <f t="shared" si="3"/>
        <v>58.27364450000001</v>
      </c>
      <c r="H87" s="40"/>
      <c r="I87" s="40">
        <v>246.01192940270909</v>
      </c>
      <c r="J87" s="40">
        <v>9.3856174499999998</v>
      </c>
      <c r="K87" s="40">
        <v>1.3757500600000001</v>
      </c>
      <c r="L87" s="40">
        <f t="shared" si="4"/>
        <v>235.25056189270907</v>
      </c>
      <c r="M87" s="95">
        <f t="shared" si="5"/>
        <v>303.69975811742648</v>
      </c>
      <c r="N87" s="9"/>
      <c r="O87" s="8"/>
    </row>
    <row r="88" spans="1:15" s="1" customFormat="1" ht="15" customHeight="1" x14ac:dyDescent="0.2">
      <c r="A88" s="77">
        <v>78</v>
      </c>
      <c r="B88" s="78" t="s">
        <v>102</v>
      </c>
      <c r="C88" s="80" t="s">
        <v>109</v>
      </c>
      <c r="D88" s="40">
        <v>4.3820969999999999</v>
      </c>
      <c r="E88" s="40">
        <v>0.96693400000000007</v>
      </c>
      <c r="F88" s="40">
        <v>6.7850000000000002E-3</v>
      </c>
      <c r="G88" s="40">
        <f t="shared" si="3"/>
        <v>3.4083779999999999</v>
      </c>
      <c r="H88" s="40"/>
      <c r="I88" s="40">
        <v>5.4038000117488805</v>
      </c>
      <c r="J88" s="40">
        <v>0.13984342000000002</v>
      </c>
      <c r="K88" s="40">
        <v>6.7849300000000006E-3</v>
      </c>
      <c r="L88" s="40">
        <f t="shared" si="4"/>
        <v>5.2571716617488802</v>
      </c>
      <c r="M88" s="95">
        <f t="shared" si="5"/>
        <v>54.242623962156792</v>
      </c>
      <c r="N88" s="9"/>
      <c r="O88" s="8"/>
    </row>
    <row r="89" spans="1:15" s="1" customFormat="1" ht="15" customHeight="1" x14ac:dyDescent="0.2">
      <c r="A89" s="77">
        <v>79</v>
      </c>
      <c r="B89" s="78" t="s">
        <v>110</v>
      </c>
      <c r="C89" s="81" t="s">
        <v>111</v>
      </c>
      <c r="D89" s="40">
        <v>231.83788950000007</v>
      </c>
      <c r="E89" s="40">
        <v>141.008388</v>
      </c>
      <c r="F89" s="40">
        <v>21.541498000000001</v>
      </c>
      <c r="G89" s="40">
        <f t="shared" si="3"/>
        <v>69.288003500000073</v>
      </c>
      <c r="H89" s="40"/>
      <c r="I89" s="40">
        <v>760.44600550504231</v>
      </c>
      <c r="J89" s="40">
        <v>121.70198996000001</v>
      </c>
      <c r="K89" s="40">
        <v>20.936819829999997</v>
      </c>
      <c r="L89" s="40">
        <f t="shared" si="4"/>
        <v>617.80719571504233</v>
      </c>
      <c r="M89" s="95" t="str">
        <f t="shared" si="5"/>
        <v>500&lt;</v>
      </c>
      <c r="N89" s="9"/>
      <c r="O89" s="8"/>
    </row>
    <row r="90" spans="1:15" s="1" customFormat="1" ht="15" customHeight="1" x14ac:dyDescent="0.2">
      <c r="A90" s="77">
        <v>80</v>
      </c>
      <c r="B90" s="78" t="s">
        <v>102</v>
      </c>
      <c r="C90" s="80" t="s">
        <v>112</v>
      </c>
      <c r="D90" s="40">
        <v>37.881723749999999</v>
      </c>
      <c r="E90" s="40">
        <v>32.168171000000001</v>
      </c>
      <c r="F90" s="40">
        <v>2.2164809999999999</v>
      </c>
      <c r="G90" s="40">
        <f t="shared" si="3"/>
        <v>3.4970717499999981</v>
      </c>
      <c r="H90" s="40"/>
      <c r="I90" s="40">
        <v>320.96237598218562</v>
      </c>
      <c r="J90" s="40">
        <v>29.106292499999999</v>
      </c>
      <c r="K90" s="40">
        <v>2.04891157</v>
      </c>
      <c r="L90" s="40">
        <f t="shared" si="4"/>
        <v>289.80717191218565</v>
      </c>
      <c r="M90" s="95" t="str">
        <f t="shared" si="5"/>
        <v>500&lt;</v>
      </c>
      <c r="N90" s="9"/>
      <c r="O90" s="8"/>
    </row>
    <row r="91" spans="1:15" s="1" customFormat="1" ht="15" customHeight="1" x14ac:dyDescent="0.2">
      <c r="A91" s="74">
        <v>82</v>
      </c>
      <c r="B91" s="75" t="s">
        <v>110</v>
      </c>
      <c r="C91" s="76" t="s">
        <v>113</v>
      </c>
      <c r="D91" s="40">
        <v>11.620239750000001</v>
      </c>
      <c r="E91" s="40">
        <v>0.79579099999999992</v>
      </c>
      <c r="F91" s="40">
        <v>2.8469000000000001E-2</v>
      </c>
      <c r="G91" s="40">
        <f t="shared" si="3"/>
        <v>10.795979750000003</v>
      </c>
      <c r="H91" s="40"/>
      <c r="I91" s="40">
        <v>6.9334864030645376</v>
      </c>
      <c r="J91" s="40">
        <v>0.65937254000000001</v>
      </c>
      <c r="K91" s="40">
        <v>2.4592850000000003E-2</v>
      </c>
      <c r="L91" s="40">
        <f t="shared" si="4"/>
        <v>6.2495210130645376</v>
      </c>
      <c r="M91" s="95">
        <f t="shared" si="5"/>
        <v>-42.112516346054321</v>
      </c>
      <c r="N91" s="9"/>
      <c r="O91" s="8"/>
    </row>
    <row r="92" spans="1:15" s="12" customFormat="1" ht="15" customHeight="1" x14ac:dyDescent="0.2">
      <c r="A92" s="77">
        <v>83</v>
      </c>
      <c r="B92" s="78" t="s">
        <v>102</v>
      </c>
      <c r="C92" s="80" t="s">
        <v>114</v>
      </c>
      <c r="D92" s="40">
        <v>3.0873719999999998</v>
      </c>
      <c r="E92" s="40">
        <v>0.57663500000000001</v>
      </c>
      <c r="F92" s="40">
        <v>7.0165999999999992E-2</v>
      </c>
      <c r="G92" s="40">
        <f t="shared" si="3"/>
        <v>2.4405709999999998</v>
      </c>
      <c r="H92" s="40"/>
      <c r="I92" s="40">
        <v>3.6730168682609077</v>
      </c>
      <c r="J92" s="40">
        <v>0.5964193000000001</v>
      </c>
      <c r="K92" s="40">
        <v>8.7090610000000013E-2</v>
      </c>
      <c r="L92" s="40">
        <f t="shared" si="4"/>
        <v>2.9895069582609075</v>
      </c>
      <c r="M92" s="95">
        <f t="shared" si="5"/>
        <v>22.49211181567378</v>
      </c>
      <c r="N92" s="9"/>
      <c r="O92" s="8"/>
    </row>
    <row r="93" spans="1:15" s="1" customFormat="1" ht="15" customHeight="1" x14ac:dyDescent="0.2">
      <c r="A93" s="77">
        <v>84</v>
      </c>
      <c r="B93" s="78" t="s">
        <v>110</v>
      </c>
      <c r="C93" s="80" t="s">
        <v>115</v>
      </c>
      <c r="D93" s="40">
        <v>106.73026575</v>
      </c>
      <c r="E93" s="40">
        <v>8.9586000000000006</v>
      </c>
      <c r="F93" s="40">
        <v>1.2079880000000001</v>
      </c>
      <c r="G93" s="40">
        <f t="shared" si="3"/>
        <v>96.563677749999997</v>
      </c>
      <c r="H93" s="40"/>
      <c r="I93" s="40">
        <v>164.32262355576586</v>
      </c>
      <c r="J93" s="40">
        <v>7.9012719000000002</v>
      </c>
      <c r="K93" s="40">
        <v>1.0714585599999999</v>
      </c>
      <c r="L93" s="40">
        <f t="shared" si="4"/>
        <v>155.34989309576585</v>
      </c>
      <c r="M93" s="95">
        <f t="shared" si="5"/>
        <v>60.878185996562109</v>
      </c>
      <c r="N93" s="9"/>
      <c r="O93" s="8"/>
    </row>
    <row r="94" spans="1:15" s="1" customFormat="1" ht="15" customHeight="1" x14ac:dyDescent="0.2">
      <c r="A94" s="77">
        <v>87</v>
      </c>
      <c r="B94" s="78" t="s">
        <v>102</v>
      </c>
      <c r="C94" s="80" t="s">
        <v>116</v>
      </c>
      <c r="D94" s="40">
        <v>167.14723425</v>
      </c>
      <c r="E94" s="40">
        <v>63.526868999999998</v>
      </c>
      <c r="F94" s="40">
        <v>2.324967</v>
      </c>
      <c r="G94" s="40">
        <f t="shared" si="3"/>
        <v>101.29539824999999</v>
      </c>
      <c r="H94" s="40"/>
      <c r="I94" s="40">
        <v>237.57207933963926</v>
      </c>
      <c r="J94" s="40">
        <v>53.850555340000007</v>
      </c>
      <c r="K94" s="40">
        <v>2.0084836299999997</v>
      </c>
      <c r="L94" s="40">
        <f t="shared" si="4"/>
        <v>181.71304036963926</v>
      </c>
      <c r="M94" s="95">
        <f t="shared" si="5"/>
        <v>79.389235354172939</v>
      </c>
      <c r="N94" s="9"/>
      <c r="O94" s="8"/>
    </row>
    <row r="95" spans="1:15" s="1" customFormat="1" ht="15" customHeight="1" x14ac:dyDescent="0.2">
      <c r="A95" s="77">
        <v>90</v>
      </c>
      <c r="B95" s="78" t="s">
        <v>102</v>
      </c>
      <c r="C95" s="80" t="s">
        <v>117</v>
      </c>
      <c r="D95" s="40">
        <v>43.621691249999998</v>
      </c>
      <c r="E95" s="40">
        <v>16.9344</v>
      </c>
      <c r="F95" s="40">
        <v>0.61483699999999997</v>
      </c>
      <c r="G95" s="40">
        <f t="shared" si="3"/>
        <v>26.072454249999996</v>
      </c>
      <c r="H95" s="40"/>
      <c r="I95" s="40">
        <v>96.056002369988533</v>
      </c>
      <c r="J95" s="40">
        <v>14.240755199999999</v>
      </c>
      <c r="K95" s="40">
        <v>0.53114258999999997</v>
      </c>
      <c r="L95" s="40">
        <f t="shared" si="4"/>
        <v>81.284104579988536</v>
      </c>
      <c r="M95" s="95">
        <f t="shared" si="5"/>
        <v>211.7623826302756</v>
      </c>
      <c r="N95" s="9"/>
      <c r="O95" s="8"/>
    </row>
    <row r="96" spans="1:15" s="1" customFormat="1" ht="15" customHeight="1" x14ac:dyDescent="0.2">
      <c r="A96" s="74">
        <v>91</v>
      </c>
      <c r="B96" s="75" t="s">
        <v>102</v>
      </c>
      <c r="C96" s="76" t="s">
        <v>118</v>
      </c>
      <c r="D96" s="40">
        <v>31.482609000000004</v>
      </c>
      <c r="E96" s="40">
        <v>10.891648</v>
      </c>
      <c r="F96" s="40">
        <v>1.1197600000000001</v>
      </c>
      <c r="G96" s="40">
        <f t="shared" si="3"/>
        <v>19.471201000000004</v>
      </c>
      <c r="H96" s="40"/>
      <c r="I96" s="40">
        <v>119.10810796656358</v>
      </c>
      <c r="J96" s="40">
        <v>9.8811444599999998</v>
      </c>
      <c r="K96" s="40">
        <v>1.1260131600000001</v>
      </c>
      <c r="L96" s="40">
        <f t="shared" si="4"/>
        <v>108.10095034656358</v>
      </c>
      <c r="M96" s="95">
        <f t="shared" si="5"/>
        <v>455.18378320147565</v>
      </c>
      <c r="N96" s="9"/>
      <c r="O96" s="8"/>
    </row>
    <row r="97" spans="1:15" s="12" customFormat="1" ht="15" customHeight="1" x14ac:dyDescent="0.2">
      <c r="A97" s="77">
        <v>92</v>
      </c>
      <c r="B97" s="78" t="s">
        <v>102</v>
      </c>
      <c r="C97" s="80" t="s">
        <v>119</v>
      </c>
      <c r="D97" s="40">
        <v>40.460618999999994</v>
      </c>
      <c r="E97" s="40">
        <v>41.837809</v>
      </c>
      <c r="F97" s="40">
        <v>1.6346419999999999</v>
      </c>
      <c r="G97" s="40">
        <f t="shared" si="3"/>
        <v>-3.0118320000000058</v>
      </c>
      <c r="H97" s="40"/>
      <c r="I97" s="40">
        <v>286.29815101358128</v>
      </c>
      <c r="J97" s="40">
        <v>35.351671600000003</v>
      </c>
      <c r="K97" s="40">
        <v>1.41965271</v>
      </c>
      <c r="L97" s="40">
        <f t="shared" si="4"/>
        <v>249.52682670358126</v>
      </c>
      <c r="M97" s="95" t="str">
        <f t="shared" si="5"/>
        <v>&lt;-500</v>
      </c>
      <c r="N97" s="9"/>
      <c r="O97" s="8"/>
    </row>
    <row r="98" spans="1:15" s="1" customFormat="1" ht="15" customHeight="1" x14ac:dyDescent="0.2">
      <c r="A98" s="77">
        <v>93</v>
      </c>
      <c r="B98" s="78" t="s">
        <v>102</v>
      </c>
      <c r="C98" s="80" t="s">
        <v>120</v>
      </c>
      <c r="D98" s="40">
        <v>36.949206750000002</v>
      </c>
      <c r="E98" s="40">
        <v>21.689684</v>
      </c>
      <c r="F98" s="40">
        <v>0.91252300000000008</v>
      </c>
      <c r="G98" s="40">
        <f t="shared" si="3"/>
        <v>14.346999750000002</v>
      </c>
      <c r="H98" s="40"/>
      <c r="I98" s="40">
        <v>62.396262973827</v>
      </c>
      <c r="J98" s="40">
        <v>18.768069390000001</v>
      </c>
      <c r="K98" s="40">
        <v>1.1362707699999999</v>
      </c>
      <c r="L98" s="40">
        <f t="shared" si="4"/>
        <v>42.491922813826996</v>
      </c>
      <c r="M98" s="95">
        <f t="shared" si="5"/>
        <v>196.17288321083987</v>
      </c>
      <c r="N98" s="9"/>
      <c r="O98" s="8"/>
    </row>
    <row r="99" spans="1:15" s="1" customFormat="1" ht="15" customHeight="1" x14ac:dyDescent="0.2">
      <c r="A99" s="74">
        <v>94</v>
      </c>
      <c r="B99" s="75" t="s">
        <v>102</v>
      </c>
      <c r="C99" s="76" t="s">
        <v>121</v>
      </c>
      <c r="D99" s="40">
        <v>31.793826000000003</v>
      </c>
      <c r="E99" s="40">
        <v>3.6476999999999999</v>
      </c>
      <c r="F99" s="40">
        <v>0.30111399999999999</v>
      </c>
      <c r="G99" s="40">
        <f t="shared" si="3"/>
        <v>27.845012000000004</v>
      </c>
      <c r="H99" s="40"/>
      <c r="I99" s="40">
        <v>60.411947932443752</v>
      </c>
      <c r="J99" s="40">
        <v>3.7728508500000002</v>
      </c>
      <c r="K99" s="40">
        <v>0.31144551000000004</v>
      </c>
      <c r="L99" s="40">
        <f t="shared" si="4"/>
        <v>56.327651572443756</v>
      </c>
      <c r="M99" s="95">
        <f t="shared" si="5"/>
        <v>102.28991667320433</v>
      </c>
      <c r="N99" s="9"/>
      <c r="O99" s="8"/>
    </row>
    <row r="100" spans="1:15" s="1" customFormat="1" ht="15" customHeight="1" x14ac:dyDescent="0.2">
      <c r="A100" s="74">
        <v>95</v>
      </c>
      <c r="B100" s="75" t="s">
        <v>37</v>
      </c>
      <c r="C100" s="76" t="s">
        <v>122</v>
      </c>
      <c r="D100" s="40">
        <v>42.124007999999989</v>
      </c>
      <c r="E100" s="40">
        <v>12.791010250000001</v>
      </c>
      <c r="F100" s="40">
        <v>0.37882300000000002</v>
      </c>
      <c r="G100" s="40">
        <f t="shared" si="3"/>
        <v>28.954174749999989</v>
      </c>
      <c r="H100" s="40"/>
      <c r="I100" s="40">
        <v>60.70982627791107</v>
      </c>
      <c r="J100" s="40">
        <v>10.715758269888724</v>
      </c>
      <c r="K100" s="40">
        <v>0.32725612999999998</v>
      </c>
      <c r="L100" s="40">
        <f t="shared" si="4"/>
        <v>49.666811878022344</v>
      </c>
      <c r="M100" s="95">
        <f t="shared" si="5"/>
        <v>71.535926362475109</v>
      </c>
      <c r="N100" s="9"/>
      <c r="O100" s="8"/>
    </row>
    <row r="101" spans="1:15" s="1" customFormat="1" ht="15" customHeight="1" thickBot="1" x14ac:dyDescent="0.25">
      <c r="A101" s="87">
        <v>98</v>
      </c>
      <c r="B101" s="88" t="s">
        <v>37</v>
      </c>
      <c r="C101" s="90" t="s">
        <v>123</v>
      </c>
      <c r="D101" s="64">
        <v>25.928749499999999</v>
      </c>
      <c r="E101" s="64">
        <v>7.7720900000000004</v>
      </c>
      <c r="F101" s="64">
        <v>0.16009400000000001</v>
      </c>
      <c r="G101" s="64">
        <f t="shared" si="3"/>
        <v>17.996565499999996</v>
      </c>
      <c r="H101" s="64"/>
      <c r="I101" s="64">
        <v>34.700624302015278</v>
      </c>
      <c r="J101" s="64">
        <v>6.2644442693534863</v>
      </c>
      <c r="K101" s="64">
        <v>0.13830299999999998</v>
      </c>
      <c r="L101" s="64">
        <f t="shared" si="4"/>
        <v>28.297877032661791</v>
      </c>
      <c r="M101" s="96">
        <f t="shared" si="5"/>
        <v>57.240430306892712</v>
      </c>
      <c r="N101" s="9"/>
      <c r="O101" s="8"/>
    </row>
    <row r="102" spans="1:15" s="1" customFormat="1" ht="15" customHeight="1" x14ac:dyDescent="0.2">
      <c r="A102" s="74">
        <v>99</v>
      </c>
      <c r="B102" s="75" t="s">
        <v>37</v>
      </c>
      <c r="C102" s="80" t="s">
        <v>124</v>
      </c>
      <c r="D102" s="40">
        <v>271.68361575000006</v>
      </c>
      <c r="E102" s="40">
        <v>81.984615500000004</v>
      </c>
      <c r="F102" s="40">
        <v>2.0818750000000001</v>
      </c>
      <c r="G102" s="40">
        <f t="shared" si="3"/>
        <v>187.61712525000004</v>
      </c>
      <c r="H102" s="40"/>
      <c r="I102" s="40">
        <v>382.37907826399885</v>
      </c>
      <c r="J102" s="40">
        <v>67.473436306396508</v>
      </c>
      <c r="K102" s="40">
        <v>2.5988149200000001</v>
      </c>
      <c r="L102" s="40">
        <f t="shared" si="4"/>
        <v>312.30682703760237</v>
      </c>
      <c r="M102" s="95">
        <f t="shared" si="5"/>
        <v>66.459659064412776</v>
      </c>
      <c r="N102" s="9"/>
      <c r="O102" s="8"/>
    </row>
    <row r="103" spans="1:15" s="1" customFormat="1" ht="15" customHeight="1" x14ac:dyDescent="0.2">
      <c r="A103" s="74">
        <v>100</v>
      </c>
      <c r="B103" s="75" t="s">
        <v>125</v>
      </c>
      <c r="C103" s="80" t="s">
        <v>126</v>
      </c>
      <c r="D103" s="40">
        <v>98.431218749999999</v>
      </c>
      <c r="E103" s="40">
        <v>84.348008249999992</v>
      </c>
      <c r="F103" s="40">
        <v>10.785684999999999</v>
      </c>
      <c r="G103" s="40">
        <f t="shared" si="3"/>
        <v>3.2975255000000079</v>
      </c>
      <c r="H103" s="40"/>
      <c r="I103" s="40">
        <v>400.56229985964416</v>
      </c>
      <c r="J103" s="40">
        <v>71.843814692596922</v>
      </c>
      <c r="K103" s="40">
        <v>11.01470404</v>
      </c>
      <c r="L103" s="40">
        <f t="shared" si="4"/>
        <v>317.70378112704719</v>
      </c>
      <c r="M103" s="95" t="str">
        <f t="shared" si="5"/>
        <v>500&lt;</v>
      </c>
      <c r="N103" s="9"/>
      <c r="O103" s="8"/>
    </row>
    <row r="104" spans="1:15" s="1" customFormat="1" ht="15" customHeight="1" x14ac:dyDescent="0.2">
      <c r="A104" s="74">
        <v>101</v>
      </c>
      <c r="B104" s="78" t="s">
        <v>125</v>
      </c>
      <c r="C104" s="80" t="s">
        <v>127</v>
      </c>
      <c r="D104" s="40">
        <v>38.352409499999993</v>
      </c>
      <c r="E104" s="40">
        <v>27.193442249999997</v>
      </c>
      <c r="F104" s="40">
        <v>4.4460569999999997</v>
      </c>
      <c r="G104" s="40">
        <f t="shared" si="3"/>
        <v>6.7129102499999966</v>
      </c>
      <c r="H104" s="40"/>
      <c r="I104" s="40">
        <v>175.4923370670688</v>
      </c>
      <c r="J104" s="40">
        <v>23.563205539560208</v>
      </c>
      <c r="K104" s="40">
        <v>4.08918772</v>
      </c>
      <c r="L104" s="40">
        <f t="shared" si="4"/>
        <v>147.83994380750858</v>
      </c>
      <c r="M104" s="95" t="str">
        <f t="shared" si="5"/>
        <v>500&lt;</v>
      </c>
      <c r="N104" s="9"/>
      <c r="O104" s="8"/>
    </row>
    <row r="105" spans="1:15" s="1" customFormat="1" ht="15" customHeight="1" x14ac:dyDescent="0.2">
      <c r="A105" s="77">
        <v>102</v>
      </c>
      <c r="B105" s="78" t="s">
        <v>125</v>
      </c>
      <c r="C105" s="80" t="s">
        <v>128</v>
      </c>
      <c r="D105" s="40">
        <v>40.005100500000005</v>
      </c>
      <c r="E105" s="40">
        <v>21.4407575</v>
      </c>
      <c r="F105" s="40">
        <v>2.2037689999999999</v>
      </c>
      <c r="G105" s="40">
        <f t="shared" si="3"/>
        <v>16.360574000000003</v>
      </c>
      <c r="H105" s="40"/>
      <c r="I105" s="40">
        <v>96.320737976423615</v>
      </c>
      <c r="J105" s="40">
        <v>16.990268245237516</v>
      </c>
      <c r="K105" s="40">
        <v>2.0497791199999997</v>
      </c>
      <c r="L105" s="40">
        <f t="shared" si="4"/>
        <v>77.280690611186103</v>
      </c>
      <c r="M105" s="95">
        <f t="shared" si="5"/>
        <v>372.35928648460674</v>
      </c>
      <c r="N105" s="9"/>
      <c r="O105" s="8"/>
    </row>
    <row r="106" spans="1:15" s="1" customFormat="1" ht="15" customHeight="1" x14ac:dyDescent="0.2">
      <c r="A106" s="77">
        <v>103</v>
      </c>
      <c r="B106" s="78" t="s">
        <v>125</v>
      </c>
      <c r="C106" s="80" t="s">
        <v>129</v>
      </c>
      <c r="D106" s="40">
        <v>46.046750250000002</v>
      </c>
      <c r="E106" s="40">
        <v>10.590060249999999</v>
      </c>
      <c r="F106" s="40">
        <v>0.33282699999999998</v>
      </c>
      <c r="G106" s="40">
        <f t="shared" si="3"/>
        <v>35.123863</v>
      </c>
      <c r="H106" s="40"/>
      <c r="I106" s="40">
        <v>51.19503341849429</v>
      </c>
      <c r="J106" s="40">
        <v>9.0032542199258163</v>
      </c>
      <c r="K106" s="40">
        <v>0.28752204999999997</v>
      </c>
      <c r="L106" s="40">
        <f t="shared" si="4"/>
        <v>41.904257148568476</v>
      </c>
      <c r="M106" s="95">
        <f t="shared" si="5"/>
        <v>19.304238114607372</v>
      </c>
      <c r="N106" s="9"/>
      <c r="O106" s="8"/>
    </row>
    <row r="107" spans="1:15" s="13" customFormat="1" ht="15" customHeight="1" x14ac:dyDescent="0.2">
      <c r="A107" s="77">
        <v>104</v>
      </c>
      <c r="B107" s="78" t="s">
        <v>125</v>
      </c>
      <c r="C107" s="80" t="s">
        <v>130</v>
      </c>
      <c r="D107" s="40">
        <v>1427.1579000000004</v>
      </c>
      <c r="E107" s="40">
        <v>213.32769199999996</v>
      </c>
      <c r="F107" s="40">
        <v>16.456412</v>
      </c>
      <c r="G107" s="40">
        <f t="shared" si="3"/>
        <v>1197.3737960000003</v>
      </c>
      <c r="H107" s="40"/>
      <c r="I107" s="40">
        <v>1215.1894523114152</v>
      </c>
      <c r="J107" s="40">
        <v>198.4840080532145</v>
      </c>
      <c r="K107" s="40">
        <v>16.307898940000001</v>
      </c>
      <c r="L107" s="40">
        <f t="shared" si="4"/>
        <v>1000.3975453182007</v>
      </c>
      <c r="M107" s="95">
        <f t="shared" si="5"/>
        <v>-16.450689946600395</v>
      </c>
      <c r="N107" s="9"/>
      <c r="O107" s="8"/>
    </row>
    <row r="108" spans="1:15" s="11" customFormat="1" ht="15" customHeight="1" x14ac:dyDescent="0.2">
      <c r="A108" s="74">
        <v>105</v>
      </c>
      <c r="B108" s="75" t="s">
        <v>125</v>
      </c>
      <c r="C108" s="76" t="s">
        <v>131</v>
      </c>
      <c r="D108" s="40">
        <v>430.87725749999998</v>
      </c>
      <c r="E108" s="40">
        <v>195.66440125</v>
      </c>
      <c r="F108" s="40">
        <v>4.8852209999999996</v>
      </c>
      <c r="G108" s="40">
        <f t="shared" si="3"/>
        <v>230.32763524999999</v>
      </c>
      <c r="H108" s="40"/>
      <c r="I108" s="40">
        <v>888.61688252019019</v>
      </c>
      <c r="J108" s="40">
        <v>156.77990341406453</v>
      </c>
      <c r="K108" s="40">
        <v>6.0982456199999993</v>
      </c>
      <c r="L108" s="40">
        <f t="shared" si="4"/>
        <v>725.73873348612574</v>
      </c>
      <c r="M108" s="95">
        <f t="shared" si="5"/>
        <v>215.08973410785094</v>
      </c>
      <c r="N108" s="9"/>
      <c r="O108" s="8"/>
    </row>
    <row r="109" spans="1:15" s="12" customFormat="1" ht="15" customHeight="1" x14ac:dyDescent="0.2">
      <c r="A109" s="74">
        <v>106</v>
      </c>
      <c r="B109" s="75" t="s">
        <v>23</v>
      </c>
      <c r="C109" s="76" t="s">
        <v>132</v>
      </c>
      <c r="D109" s="40">
        <v>360.92057999999997</v>
      </c>
      <c r="E109" s="40">
        <v>316.94574925000006</v>
      </c>
      <c r="F109" s="40">
        <v>14.065519999999999</v>
      </c>
      <c r="G109" s="40">
        <f t="shared" si="3"/>
        <v>29.909310749999911</v>
      </c>
      <c r="H109" s="40"/>
      <c r="I109" s="40">
        <v>884.47146926000016</v>
      </c>
      <c r="J109" s="40">
        <v>280.08158057959969</v>
      </c>
      <c r="K109" s="40">
        <v>15.010486599999998</v>
      </c>
      <c r="L109" s="40">
        <f t="shared" si="4"/>
        <v>589.37940208040038</v>
      </c>
      <c r="M109" s="95" t="str">
        <f t="shared" si="5"/>
        <v>500&lt;</v>
      </c>
      <c r="N109" s="9"/>
      <c r="O109" s="8"/>
    </row>
    <row r="110" spans="1:15" s="12" customFormat="1" ht="15" customHeight="1" x14ac:dyDescent="0.2">
      <c r="A110" s="74">
        <v>107</v>
      </c>
      <c r="B110" s="75" t="s">
        <v>25</v>
      </c>
      <c r="C110" s="76" t="s">
        <v>133</v>
      </c>
      <c r="D110" s="40">
        <v>730.18261874999996</v>
      </c>
      <c r="E110" s="40">
        <v>594.14414775</v>
      </c>
      <c r="F110" s="40">
        <v>5.5953619999999997</v>
      </c>
      <c r="G110" s="40">
        <f t="shared" si="3"/>
        <v>130.44310899999996</v>
      </c>
      <c r="H110" s="40"/>
      <c r="I110" s="40">
        <v>553.41010054337312</v>
      </c>
      <c r="J110" s="40">
        <v>358.75762517539511</v>
      </c>
      <c r="K110" s="40">
        <v>6.4433821400000006</v>
      </c>
      <c r="L110" s="40">
        <f t="shared" si="4"/>
        <v>188.209093227978</v>
      </c>
      <c r="M110" s="95">
        <f t="shared" si="5"/>
        <v>44.284427648821264</v>
      </c>
      <c r="N110" s="9"/>
      <c r="O110" s="8"/>
    </row>
    <row r="111" spans="1:15" s="12" customFormat="1" ht="15" customHeight="1" x14ac:dyDescent="0.2">
      <c r="A111" s="74">
        <v>108</v>
      </c>
      <c r="B111" s="75" t="s">
        <v>33</v>
      </c>
      <c r="C111" s="76" t="s">
        <v>134</v>
      </c>
      <c r="D111" s="40">
        <v>47.121744749999998</v>
      </c>
      <c r="E111" s="40">
        <v>53.822982250000003</v>
      </c>
      <c r="F111" s="40">
        <v>2.6429109999999998</v>
      </c>
      <c r="G111" s="40">
        <f t="shared" si="3"/>
        <v>-9.3441485000000046</v>
      </c>
      <c r="H111" s="40"/>
      <c r="I111" s="40">
        <v>188.88084862936213</v>
      </c>
      <c r="J111" s="40">
        <v>43.601139896407474</v>
      </c>
      <c r="K111" s="40">
        <v>2.3549544399999998</v>
      </c>
      <c r="L111" s="40">
        <f t="shared" si="4"/>
        <v>142.92475429295465</v>
      </c>
      <c r="M111" s="95" t="str">
        <f t="shared" si="5"/>
        <v>&lt;-500</v>
      </c>
      <c r="N111" s="9"/>
      <c r="O111" s="8"/>
    </row>
    <row r="112" spans="1:15" s="12" customFormat="1" ht="15" customHeight="1" x14ac:dyDescent="0.2">
      <c r="A112" s="77">
        <v>110</v>
      </c>
      <c r="B112" s="78" t="s">
        <v>110</v>
      </c>
      <c r="C112" s="80" t="s">
        <v>135</v>
      </c>
      <c r="D112" s="40">
        <v>110.33554425000001</v>
      </c>
      <c r="E112" s="40">
        <v>3.5790540000000002</v>
      </c>
      <c r="F112" s="40">
        <v>0.47487000000000001</v>
      </c>
      <c r="G112" s="40">
        <f t="shared" si="3"/>
        <v>106.28162025000002</v>
      </c>
      <c r="H112" s="47"/>
      <c r="I112" s="40">
        <v>47.771464210822359</v>
      </c>
      <c r="J112" s="40">
        <v>3.1060738100000003</v>
      </c>
      <c r="K112" s="40">
        <v>0.42120172</v>
      </c>
      <c r="L112" s="40">
        <f t="shared" si="4"/>
        <v>44.244188680822361</v>
      </c>
      <c r="M112" s="95">
        <f t="shared" si="5"/>
        <v>-58.370799601333367</v>
      </c>
      <c r="N112" s="9"/>
      <c r="O112" s="8"/>
    </row>
    <row r="113" spans="1:15" s="13" customFormat="1" ht="15" customHeight="1" x14ac:dyDescent="0.2">
      <c r="A113" s="74">
        <v>111</v>
      </c>
      <c r="B113" s="75" t="s">
        <v>102</v>
      </c>
      <c r="C113" s="76" t="s">
        <v>136</v>
      </c>
      <c r="D113" s="40">
        <v>95.706935249999987</v>
      </c>
      <c r="E113" s="40">
        <v>39.656723</v>
      </c>
      <c r="F113" s="40">
        <v>21.267468999999998</v>
      </c>
      <c r="G113" s="40">
        <f t="shared" si="3"/>
        <v>34.782743249999989</v>
      </c>
      <c r="H113" s="48"/>
      <c r="I113" s="40">
        <v>52.942709557029815</v>
      </c>
      <c r="J113" s="40">
        <v>41.333845379999993</v>
      </c>
      <c r="K113" s="40">
        <v>21.953507560000002</v>
      </c>
      <c r="L113" s="40">
        <f t="shared" si="4"/>
        <v>-10.34464338297018</v>
      </c>
      <c r="M113" s="95">
        <f t="shared" si="5"/>
        <v>-129.74073467586601</v>
      </c>
      <c r="N113" s="9"/>
      <c r="O113" s="8"/>
    </row>
    <row r="114" spans="1:15" s="12" customFormat="1" ht="15" customHeight="1" x14ac:dyDescent="0.2">
      <c r="A114" s="74">
        <v>112</v>
      </c>
      <c r="B114" s="75" t="s">
        <v>102</v>
      </c>
      <c r="C114" s="76" t="s">
        <v>137</v>
      </c>
      <c r="D114" s="40">
        <v>60.767298749999995</v>
      </c>
      <c r="E114" s="40">
        <v>15.029264000000001</v>
      </c>
      <c r="F114" s="40">
        <v>0.80065799999999998</v>
      </c>
      <c r="G114" s="40">
        <f t="shared" si="3"/>
        <v>44.937376749999999</v>
      </c>
      <c r="H114" s="48"/>
      <c r="I114" s="40">
        <v>148.89069588291341</v>
      </c>
      <c r="J114" s="40">
        <v>13.04663789</v>
      </c>
      <c r="K114" s="40">
        <v>0.99286906000000008</v>
      </c>
      <c r="L114" s="40">
        <f t="shared" si="4"/>
        <v>134.8511889329134</v>
      </c>
      <c r="M114" s="95">
        <f t="shared" si="5"/>
        <v>200.08691803068677</v>
      </c>
      <c r="N114" s="9"/>
      <c r="O114" s="8"/>
    </row>
    <row r="115" spans="1:15" s="12" customFormat="1" ht="15" customHeight="1" x14ac:dyDescent="0.2">
      <c r="A115" s="74">
        <v>113</v>
      </c>
      <c r="B115" s="75" t="s">
        <v>110</v>
      </c>
      <c r="C115" s="76" t="s">
        <v>138</v>
      </c>
      <c r="D115" s="40">
        <v>87.315543000000005</v>
      </c>
      <c r="E115" s="40">
        <v>24.761104</v>
      </c>
      <c r="F115" s="40">
        <v>3.3152809999999997</v>
      </c>
      <c r="G115" s="40">
        <f t="shared" si="3"/>
        <v>59.239158000000003</v>
      </c>
      <c r="H115" s="48"/>
      <c r="I115" s="40">
        <v>178.49465629082837</v>
      </c>
      <c r="J115" s="40">
        <v>21.333928010000001</v>
      </c>
      <c r="K115" s="40">
        <v>2.8919065399999999</v>
      </c>
      <c r="L115" s="40">
        <f t="shared" si="4"/>
        <v>154.26882174082837</v>
      </c>
      <c r="M115" s="95">
        <f t="shared" si="5"/>
        <v>160.41697240333559</v>
      </c>
      <c r="N115" s="9"/>
      <c r="O115" s="8"/>
    </row>
    <row r="116" spans="1:15" s="12" customFormat="1" ht="15" customHeight="1" x14ac:dyDescent="0.2">
      <c r="A116" s="74">
        <v>114</v>
      </c>
      <c r="B116" s="75" t="s">
        <v>110</v>
      </c>
      <c r="C116" s="76" t="s">
        <v>139</v>
      </c>
      <c r="D116" s="40">
        <v>83.685693750000013</v>
      </c>
      <c r="E116" s="40">
        <v>38.493000000000002</v>
      </c>
      <c r="F116" s="40">
        <v>3.2324490000000003</v>
      </c>
      <c r="G116" s="40">
        <f t="shared" si="3"/>
        <v>41.960244750000008</v>
      </c>
      <c r="H116" s="48"/>
      <c r="I116" s="40">
        <v>110.85096710781761</v>
      </c>
      <c r="J116" s="40">
        <v>34.518244920000001</v>
      </c>
      <c r="K116" s="40">
        <v>2.8673299299999999</v>
      </c>
      <c r="L116" s="40">
        <f t="shared" si="4"/>
        <v>73.465392257817612</v>
      </c>
      <c r="M116" s="95">
        <f t="shared" si="5"/>
        <v>75.083326361716701</v>
      </c>
      <c r="N116" s="9"/>
      <c r="O116" s="8"/>
    </row>
    <row r="117" spans="1:15" s="12" customFormat="1" ht="15" customHeight="1" x14ac:dyDescent="0.2">
      <c r="A117" s="74">
        <v>117</v>
      </c>
      <c r="B117" s="75" t="s">
        <v>110</v>
      </c>
      <c r="C117" s="76" t="s">
        <v>140</v>
      </c>
      <c r="D117" s="40">
        <v>75.705093749999989</v>
      </c>
      <c r="E117" s="40">
        <v>35.173895000000002</v>
      </c>
      <c r="F117" s="40">
        <v>4.4490249999999998</v>
      </c>
      <c r="G117" s="40">
        <f t="shared" si="3"/>
        <v>36.082173749999988</v>
      </c>
      <c r="H117" s="48"/>
      <c r="I117" s="40">
        <v>482.59844731750297</v>
      </c>
      <c r="J117" s="40">
        <v>30.366769620000003</v>
      </c>
      <c r="K117" s="40">
        <v>3.7359137099999997</v>
      </c>
      <c r="L117" s="40">
        <f t="shared" si="4"/>
        <v>448.49576398750298</v>
      </c>
      <c r="M117" s="95" t="str">
        <f t="shared" si="5"/>
        <v>500&lt;</v>
      </c>
      <c r="N117" s="9"/>
      <c r="O117" s="8"/>
    </row>
    <row r="118" spans="1:15" s="12" customFormat="1" ht="15" customHeight="1" x14ac:dyDescent="0.2">
      <c r="A118" s="74">
        <v>118</v>
      </c>
      <c r="B118" s="75" t="s">
        <v>102</v>
      </c>
      <c r="C118" s="76" t="s">
        <v>141</v>
      </c>
      <c r="D118" s="40">
        <v>213.70133625000005</v>
      </c>
      <c r="E118" s="40">
        <v>13.705850999999999</v>
      </c>
      <c r="F118" s="40">
        <v>1.9228040000000002</v>
      </c>
      <c r="G118" s="40">
        <f t="shared" si="3"/>
        <v>198.07268125000004</v>
      </c>
      <c r="H118" s="48"/>
      <c r="I118" s="40">
        <v>127.22582997574867</v>
      </c>
      <c r="J118" s="40">
        <v>11.811461229999999</v>
      </c>
      <c r="K118" s="40">
        <v>1.5993066300000001</v>
      </c>
      <c r="L118" s="40">
        <f t="shared" si="4"/>
        <v>113.81506211574867</v>
      </c>
      <c r="M118" s="95">
        <f t="shared" si="5"/>
        <v>-42.538738104880046</v>
      </c>
      <c r="N118" s="9"/>
      <c r="O118" s="8"/>
    </row>
    <row r="119" spans="1:15" s="12" customFormat="1" ht="15" customHeight="1" x14ac:dyDescent="0.2">
      <c r="A119" s="74">
        <v>122</v>
      </c>
      <c r="B119" s="75" t="s">
        <v>37</v>
      </c>
      <c r="C119" s="76" t="s">
        <v>142</v>
      </c>
      <c r="D119" s="40">
        <v>33.526171499999997</v>
      </c>
      <c r="E119" s="40">
        <v>16.561962999999999</v>
      </c>
      <c r="F119" s="40">
        <v>0.8967369999999999</v>
      </c>
      <c r="G119" s="40">
        <f t="shared" si="3"/>
        <v>16.067471499999996</v>
      </c>
      <c r="H119" s="48"/>
      <c r="I119" s="40">
        <v>64.761197987885808</v>
      </c>
      <c r="J119" s="40">
        <v>14.213536914942907</v>
      </c>
      <c r="K119" s="40">
        <v>0.80082399000000004</v>
      </c>
      <c r="L119" s="40">
        <f t="shared" si="4"/>
        <v>49.746837082942903</v>
      </c>
      <c r="M119" s="95">
        <f t="shared" si="5"/>
        <v>209.61210718776078</v>
      </c>
      <c r="N119" s="9"/>
      <c r="O119" s="8"/>
    </row>
    <row r="120" spans="1:15" s="12" customFormat="1" ht="15" customHeight="1" x14ac:dyDescent="0.2">
      <c r="A120" s="74">
        <v>123</v>
      </c>
      <c r="B120" s="75" t="s">
        <v>143</v>
      </c>
      <c r="C120" s="76" t="s">
        <v>144</v>
      </c>
      <c r="D120" s="40">
        <v>11.101888500000003</v>
      </c>
      <c r="E120" s="40">
        <v>6.7196794999999998</v>
      </c>
      <c r="F120" s="40">
        <v>0.45448300000000003</v>
      </c>
      <c r="G120" s="40">
        <f t="shared" si="3"/>
        <v>3.9277260000000029</v>
      </c>
      <c r="H120" s="48"/>
      <c r="I120" s="40">
        <v>28.032543049953333</v>
      </c>
      <c r="J120" s="40">
        <v>5.6257153028092448</v>
      </c>
      <c r="K120" s="40">
        <v>0.40456894999999998</v>
      </c>
      <c r="L120" s="40">
        <f t="shared" si="4"/>
        <v>22.002258797144087</v>
      </c>
      <c r="M120" s="95">
        <f t="shared" si="5"/>
        <v>460.17804697028436</v>
      </c>
      <c r="N120" s="9"/>
      <c r="O120" s="8"/>
    </row>
    <row r="121" spans="1:15" s="12" customFormat="1" ht="15" customHeight="1" x14ac:dyDescent="0.2">
      <c r="A121" s="74">
        <v>124</v>
      </c>
      <c r="B121" s="75" t="s">
        <v>37</v>
      </c>
      <c r="C121" s="76" t="s">
        <v>145</v>
      </c>
      <c r="D121" s="40">
        <v>115.55080124999999</v>
      </c>
      <c r="E121" s="40">
        <v>71.379838000000021</v>
      </c>
      <c r="F121" s="40">
        <v>7.651459</v>
      </c>
      <c r="G121" s="40">
        <f t="shared" si="3"/>
        <v>36.519504249999969</v>
      </c>
      <c r="H121" s="48"/>
      <c r="I121" s="40">
        <v>551.39345994507823</v>
      </c>
      <c r="J121" s="40">
        <v>60.702132154402811</v>
      </c>
      <c r="K121" s="40">
        <v>6.8229830300000005</v>
      </c>
      <c r="L121" s="40">
        <f t="shared" si="4"/>
        <v>483.86834476067543</v>
      </c>
      <c r="M121" s="95" t="str">
        <f t="shared" si="5"/>
        <v>500&lt;</v>
      </c>
      <c r="N121" s="9"/>
      <c r="O121" s="8"/>
    </row>
    <row r="122" spans="1:15" s="12" customFormat="1" ht="15" customHeight="1" x14ac:dyDescent="0.2">
      <c r="A122" s="74">
        <v>126</v>
      </c>
      <c r="B122" s="75" t="s">
        <v>125</v>
      </c>
      <c r="C122" s="76" t="s">
        <v>146</v>
      </c>
      <c r="D122" s="40">
        <v>130.36307099999999</v>
      </c>
      <c r="E122" s="40">
        <v>97.495967000000007</v>
      </c>
      <c r="F122" s="40">
        <v>7.7091229999999999</v>
      </c>
      <c r="G122" s="40">
        <f t="shared" si="3"/>
        <v>25.157980999999985</v>
      </c>
      <c r="H122" s="48"/>
      <c r="I122" s="40">
        <v>635.13359147018127</v>
      </c>
      <c r="J122" s="40">
        <v>79.552976478742906</v>
      </c>
      <c r="K122" s="40">
        <v>8.6780451899999989</v>
      </c>
      <c r="L122" s="40">
        <f t="shared" si="4"/>
        <v>546.90256980143829</v>
      </c>
      <c r="M122" s="95" t="str">
        <f t="shared" si="5"/>
        <v>500&lt;</v>
      </c>
      <c r="N122" s="9"/>
      <c r="O122" s="8"/>
    </row>
    <row r="123" spans="1:15" s="12" customFormat="1" ht="15" customHeight="1" x14ac:dyDescent="0.2">
      <c r="A123" s="74">
        <v>127</v>
      </c>
      <c r="B123" s="75" t="s">
        <v>147</v>
      </c>
      <c r="C123" s="76" t="s">
        <v>148</v>
      </c>
      <c r="D123" s="40">
        <v>382.54947599999997</v>
      </c>
      <c r="E123" s="40">
        <v>91.941859999999991</v>
      </c>
      <c r="F123" s="40">
        <v>7.1011889999999998</v>
      </c>
      <c r="G123" s="40">
        <f t="shared" si="3"/>
        <v>283.50642700000003</v>
      </c>
      <c r="H123" s="48"/>
      <c r="I123" s="40">
        <v>834.00414818079537</v>
      </c>
      <c r="J123" s="40">
        <v>75.206319656949006</v>
      </c>
      <c r="K123" s="40">
        <v>7.1830912800000002</v>
      </c>
      <c r="L123" s="40">
        <f t="shared" si="4"/>
        <v>751.61473724384643</v>
      </c>
      <c r="M123" s="95">
        <f t="shared" si="5"/>
        <v>165.11382658843439</v>
      </c>
      <c r="N123" s="9"/>
      <c r="O123" s="8"/>
    </row>
    <row r="124" spans="1:15" s="12" customFormat="1" ht="15" customHeight="1" x14ac:dyDescent="0.2">
      <c r="A124" s="74">
        <v>128</v>
      </c>
      <c r="B124" s="75" t="s">
        <v>125</v>
      </c>
      <c r="C124" s="76" t="s">
        <v>149</v>
      </c>
      <c r="D124" s="40">
        <v>633.29175000000009</v>
      </c>
      <c r="E124" s="40">
        <v>59.380282000000001</v>
      </c>
      <c r="F124" s="40">
        <v>7.0900950000000007</v>
      </c>
      <c r="G124" s="40">
        <f t="shared" si="3"/>
        <v>566.82137300000011</v>
      </c>
      <c r="H124" s="48"/>
      <c r="I124" s="40">
        <v>260.70103686458316</v>
      </c>
      <c r="J124" s="40">
        <v>44.668716017472185</v>
      </c>
      <c r="K124" s="40">
        <v>5.93723256</v>
      </c>
      <c r="L124" s="40">
        <f t="shared" si="4"/>
        <v>210.09508828711097</v>
      </c>
      <c r="M124" s="95">
        <f t="shared" si="5"/>
        <v>-62.934515476163789</v>
      </c>
      <c r="N124" s="9"/>
      <c r="O124" s="8"/>
    </row>
    <row r="125" spans="1:15" s="12" customFormat="1" ht="15" customHeight="1" x14ac:dyDescent="0.2">
      <c r="A125" s="74">
        <v>130</v>
      </c>
      <c r="B125" s="75" t="s">
        <v>125</v>
      </c>
      <c r="C125" s="76" t="s">
        <v>150</v>
      </c>
      <c r="D125" s="40">
        <v>226.16615999999996</v>
      </c>
      <c r="E125" s="40">
        <v>89.106875250000002</v>
      </c>
      <c r="F125" s="40">
        <v>16.043171999999998</v>
      </c>
      <c r="G125" s="40">
        <f t="shared" si="3"/>
        <v>121.01611274999996</v>
      </c>
      <c r="H125" s="48"/>
      <c r="I125" s="40">
        <v>193.20601953882723</v>
      </c>
      <c r="J125" s="40">
        <v>74.682963862386856</v>
      </c>
      <c r="K125" s="40">
        <v>15.789252930000002</v>
      </c>
      <c r="L125" s="40">
        <f t="shared" si="4"/>
        <v>102.73380274644038</v>
      </c>
      <c r="M125" s="95">
        <f t="shared" si="5"/>
        <v>-15.107335368909041</v>
      </c>
      <c r="N125" s="9"/>
      <c r="O125" s="8"/>
    </row>
    <row r="126" spans="1:15" s="12" customFormat="1" ht="15" customHeight="1" x14ac:dyDescent="0.2">
      <c r="A126" s="74">
        <v>132</v>
      </c>
      <c r="B126" s="75" t="s">
        <v>151</v>
      </c>
      <c r="C126" s="76" t="s">
        <v>152</v>
      </c>
      <c r="D126" s="40">
        <v>152.13788399999999</v>
      </c>
      <c r="E126" s="40">
        <v>137.9169445</v>
      </c>
      <c r="F126" s="40">
        <v>23.878422999999998</v>
      </c>
      <c r="G126" s="40">
        <f t="shared" si="3"/>
        <v>-9.6574835000000121</v>
      </c>
      <c r="H126" s="48"/>
      <c r="I126" s="40">
        <v>91.129238209760572</v>
      </c>
      <c r="J126" s="40">
        <v>99.6106090507147</v>
      </c>
      <c r="K126" s="40">
        <v>21.367559750000002</v>
      </c>
      <c r="L126" s="40">
        <f t="shared" si="4"/>
        <v>-29.848930590954129</v>
      </c>
      <c r="M126" s="95">
        <f t="shared" si="5"/>
        <v>209.07565714147057</v>
      </c>
      <c r="N126" s="9"/>
      <c r="O126" s="8"/>
    </row>
    <row r="127" spans="1:15" s="12" customFormat="1" ht="15" customHeight="1" x14ac:dyDescent="0.2">
      <c r="A127" s="74">
        <v>136</v>
      </c>
      <c r="B127" s="75" t="s">
        <v>33</v>
      </c>
      <c r="C127" s="76" t="s">
        <v>153</v>
      </c>
      <c r="D127" s="40">
        <v>15.708517499999999</v>
      </c>
      <c r="E127" s="40">
        <v>9.3644935</v>
      </c>
      <c r="F127" s="40">
        <v>1.396245</v>
      </c>
      <c r="G127" s="40">
        <f t="shared" si="3"/>
        <v>4.9477789999999988</v>
      </c>
      <c r="H127" s="48"/>
      <c r="I127" s="40">
        <v>22.803364713659434</v>
      </c>
      <c r="J127" s="40">
        <v>7.9551837583291061</v>
      </c>
      <c r="K127" s="40">
        <v>1.35205325</v>
      </c>
      <c r="L127" s="40">
        <f t="shared" si="4"/>
        <v>13.496127705330327</v>
      </c>
      <c r="M127" s="95">
        <f t="shared" si="5"/>
        <v>172.77143351249785</v>
      </c>
      <c r="N127" s="9"/>
      <c r="O127" s="8"/>
    </row>
    <row r="128" spans="1:15" s="12" customFormat="1" ht="15" customHeight="1" x14ac:dyDescent="0.2">
      <c r="A128" s="74">
        <v>138</v>
      </c>
      <c r="B128" s="75" t="s">
        <v>37</v>
      </c>
      <c r="C128" s="76" t="s">
        <v>154</v>
      </c>
      <c r="D128" s="40">
        <v>15.4715685</v>
      </c>
      <c r="E128" s="40">
        <v>13.936078500000001</v>
      </c>
      <c r="F128" s="40">
        <v>1.008572</v>
      </c>
      <c r="G128" s="40">
        <f t="shared" si="3"/>
        <v>0.52691799999999933</v>
      </c>
      <c r="H128" s="48"/>
      <c r="I128" s="40">
        <v>153.32513857368974</v>
      </c>
      <c r="J128" s="40">
        <v>11.485050813393732</v>
      </c>
      <c r="K128" s="40">
        <v>0.92008732999999998</v>
      </c>
      <c r="L128" s="40">
        <f t="shared" si="4"/>
        <v>140.920000430296</v>
      </c>
      <c r="M128" s="95" t="str">
        <f t="shared" si="5"/>
        <v>500&lt;</v>
      </c>
      <c r="N128" s="9"/>
      <c r="O128" s="8"/>
    </row>
    <row r="129" spans="1:15" s="12" customFormat="1" ht="15" customHeight="1" x14ac:dyDescent="0.2">
      <c r="A129" s="74">
        <v>139</v>
      </c>
      <c r="B129" s="75" t="s">
        <v>37</v>
      </c>
      <c r="C129" s="76" t="s">
        <v>155</v>
      </c>
      <c r="D129" s="40">
        <v>451.1876512500001</v>
      </c>
      <c r="E129" s="40">
        <v>276.33141074999997</v>
      </c>
      <c r="F129" s="40">
        <v>3.2526660000000001</v>
      </c>
      <c r="G129" s="40">
        <f t="shared" si="3"/>
        <v>171.60357450000012</v>
      </c>
      <c r="H129" s="48"/>
      <c r="I129" s="40">
        <v>41.916728570326583</v>
      </c>
      <c r="J129" s="40">
        <v>14.910517325368321</v>
      </c>
      <c r="K129" s="40">
        <v>3.1287814599999999</v>
      </c>
      <c r="L129" s="40">
        <f t="shared" si="4"/>
        <v>23.877429784958263</v>
      </c>
      <c r="M129" s="95">
        <f t="shared" si="5"/>
        <v>-86.085703718859165</v>
      </c>
      <c r="N129" s="9"/>
      <c r="O129" s="8"/>
    </row>
    <row r="130" spans="1:15" s="12" customFormat="1" ht="15" customHeight="1" x14ac:dyDescent="0.2">
      <c r="A130" s="74">
        <v>140</v>
      </c>
      <c r="B130" s="75" t="s">
        <v>143</v>
      </c>
      <c r="C130" s="76" t="s">
        <v>156</v>
      </c>
      <c r="D130" s="40">
        <v>374.39018475</v>
      </c>
      <c r="E130" s="40">
        <v>279.51281025000003</v>
      </c>
      <c r="F130" s="40">
        <v>1.8917729999999999</v>
      </c>
      <c r="G130" s="40">
        <f t="shared" si="3"/>
        <v>92.985601499999973</v>
      </c>
      <c r="H130" s="48"/>
      <c r="I130" s="40">
        <v>109.89881431221177</v>
      </c>
      <c r="J130" s="40">
        <v>15.367339912319901</v>
      </c>
      <c r="K130" s="40">
        <v>6.5538751499999996</v>
      </c>
      <c r="L130" s="40">
        <f t="shared" si="4"/>
        <v>87.977599249891867</v>
      </c>
      <c r="M130" s="95">
        <f t="shared" si="5"/>
        <v>-5.3857824967751675</v>
      </c>
      <c r="N130" s="9"/>
      <c r="O130" s="8"/>
    </row>
    <row r="131" spans="1:15" s="12" customFormat="1" ht="15" customHeight="1" thickBot="1" x14ac:dyDescent="0.25">
      <c r="A131" s="87">
        <v>141</v>
      </c>
      <c r="B131" s="88" t="s">
        <v>37</v>
      </c>
      <c r="C131" s="90" t="s">
        <v>157</v>
      </c>
      <c r="D131" s="64">
        <v>44.158054499999992</v>
      </c>
      <c r="E131" s="64">
        <v>15.812127500000001</v>
      </c>
      <c r="F131" s="64">
        <v>1.669136</v>
      </c>
      <c r="G131" s="64">
        <f t="shared" si="3"/>
        <v>26.676790999999987</v>
      </c>
      <c r="H131" s="66"/>
      <c r="I131" s="64">
        <v>61.135229217973745</v>
      </c>
      <c r="J131" s="64">
        <v>13.074492057358565</v>
      </c>
      <c r="K131" s="64">
        <v>1.48738909</v>
      </c>
      <c r="L131" s="64">
        <f t="shared" si="4"/>
        <v>46.573348070615175</v>
      </c>
      <c r="M131" s="96">
        <f t="shared" si="5"/>
        <v>74.583772353335902</v>
      </c>
      <c r="N131" s="9"/>
      <c r="O131" s="8"/>
    </row>
    <row r="132" spans="1:15" s="12" customFormat="1" ht="15" customHeight="1" x14ac:dyDescent="0.2">
      <c r="A132" s="74">
        <v>142</v>
      </c>
      <c r="B132" s="75" t="s">
        <v>125</v>
      </c>
      <c r="C132" s="76" t="s">
        <v>158</v>
      </c>
      <c r="D132" s="40">
        <v>478.34954999999997</v>
      </c>
      <c r="E132" s="40">
        <v>58.763754000000006</v>
      </c>
      <c r="F132" s="40">
        <v>7.1033339999999994</v>
      </c>
      <c r="G132" s="40">
        <f t="shared" si="3"/>
        <v>412.48246199999994</v>
      </c>
      <c r="H132" s="48"/>
      <c r="I132" s="40">
        <v>180.5968266335675</v>
      </c>
      <c r="J132" s="40">
        <v>57.517658451621116</v>
      </c>
      <c r="K132" s="40">
        <v>6.4242955699999991</v>
      </c>
      <c r="L132" s="40">
        <f t="shared" si="4"/>
        <v>116.65487261194639</v>
      </c>
      <c r="M132" s="95">
        <f t="shared" si="5"/>
        <v>-71.718828469379531</v>
      </c>
      <c r="N132" s="9"/>
      <c r="O132" s="8"/>
    </row>
    <row r="133" spans="1:15" s="12" customFormat="1" ht="15" customHeight="1" x14ac:dyDescent="0.2">
      <c r="A133" s="74">
        <v>143</v>
      </c>
      <c r="B133" s="75" t="s">
        <v>125</v>
      </c>
      <c r="C133" s="76" t="s">
        <v>159</v>
      </c>
      <c r="D133" s="40">
        <v>135.75209475000003</v>
      </c>
      <c r="E133" s="40">
        <v>107.16580875</v>
      </c>
      <c r="F133" s="40">
        <v>11.332253</v>
      </c>
      <c r="G133" s="40">
        <f t="shared" si="3"/>
        <v>17.254033000000028</v>
      </c>
      <c r="H133" s="48"/>
      <c r="I133" s="40">
        <v>541.72910625700592</v>
      </c>
      <c r="J133" s="40">
        <v>90.212918915390091</v>
      </c>
      <c r="K133" s="40">
        <v>11.34150614</v>
      </c>
      <c r="L133" s="40">
        <f t="shared" si="4"/>
        <v>440.17468120161584</v>
      </c>
      <c r="M133" s="95" t="str">
        <f t="shared" si="5"/>
        <v>500&lt;</v>
      </c>
      <c r="N133" s="9"/>
      <c r="O133" s="8"/>
    </row>
    <row r="134" spans="1:15" s="12" customFormat="1" ht="15" customHeight="1" x14ac:dyDescent="0.2">
      <c r="A134" s="74">
        <v>144</v>
      </c>
      <c r="B134" s="75" t="s">
        <v>147</v>
      </c>
      <c r="C134" s="76" t="s">
        <v>160</v>
      </c>
      <c r="D134" s="40">
        <v>84.29649449999998</v>
      </c>
      <c r="E134" s="40">
        <v>58.900959999999998</v>
      </c>
      <c r="F134" s="40">
        <v>6.9582590000000009</v>
      </c>
      <c r="G134" s="40">
        <f t="shared" si="3"/>
        <v>18.437275499999981</v>
      </c>
      <c r="H134" s="48"/>
      <c r="I134" s="40">
        <v>294.97990644733238</v>
      </c>
      <c r="J134" s="40">
        <v>49.040688973169082</v>
      </c>
      <c r="K134" s="40">
        <v>7.7677381199999989</v>
      </c>
      <c r="L134" s="40">
        <f t="shared" si="4"/>
        <v>238.1714793541633</v>
      </c>
      <c r="M134" s="95" t="str">
        <f t="shared" si="5"/>
        <v>500&lt;</v>
      </c>
      <c r="N134" s="9"/>
      <c r="O134" s="8"/>
    </row>
    <row r="135" spans="1:15" s="12" customFormat="1" ht="15" customHeight="1" x14ac:dyDescent="0.2">
      <c r="A135" s="74">
        <v>146</v>
      </c>
      <c r="B135" s="75" t="s">
        <v>91</v>
      </c>
      <c r="C135" s="76" t="s">
        <v>161</v>
      </c>
      <c r="D135" s="40">
        <v>1781.82623775</v>
      </c>
      <c r="E135" s="40">
        <v>585.76736275000007</v>
      </c>
      <c r="F135" s="40">
        <v>996.90585299999998</v>
      </c>
      <c r="G135" s="40">
        <f t="shared" si="3"/>
        <v>199.15302199999996</v>
      </c>
      <c r="H135" s="48"/>
      <c r="I135" s="40">
        <v>662.05820199206312</v>
      </c>
      <c r="J135" s="40">
        <v>573.21662593999997</v>
      </c>
      <c r="K135" s="40">
        <v>1036.27788113</v>
      </c>
      <c r="L135" s="40">
        <f t="shared" si="4"/>
        <v>-947.43630507793682</v>
      </c>
      <c r="M135" s="95" t="str">
        <f t="shared" si="5"/>
        <v>&lt;-500</v>
      </c>
      <c r="N135" s="9"/>
      <c r="O135" s="8"/>
    </row>
    <row r="136" spans="1:15" s="12" customFormat="1" ht="15" customHeight="1" x14ac:dyDescent="0.2">
      <c r="A136" s="74">
        <v>147</v>
      </c>
      <c r="B136" s="75" t="s">
        <v>89</v>
      </c>
      <c r="C136" s="76" t="s">
        <v>162</v>
      </c>
      <c r="D136" s="40">
        <v>1236.5208195</v>
      </c>
      <c r="E136" s="40">
        <v>796.96952024999996</v>
      </c>
      <c r="F136" s="40">
        <v>32.276896999999998</v>
      </c>
      <c r="G136" s="40">
        <f t="shared" si="3"/>
        <v>407.27440225000004</v>
      </c>
      <c r="H136" s="48"/>
      <c r="I136" s="40">
        <v>812.49640994322533</v>
      </c>
      <c r="J136" s="40">
        <v>805.69294876014237</v>
      </c>
      <c r="K136" s="40">
        <v>48.049150820000001</v>
      </c>
      <c r="L136" s="40">
        <f t="shared" si="4"/>
        <v>-41.245689636917042</v>
      </c>
      <c r="M136" s="95">
        <f t="shared" si="5"/>
        <v>-110.12724821620361</v>
      </c>
      <c r="N136" s="9"/>
      <c r="O136" s="8"/>
    </row>
    <row r="137" spans="1:15" s="12" customFormat="1" ht="15" customHeight="1" x14ac:dyDescent="0.2">
      <c r="A137" s="74">
        <v>148</v>
      </c>
      <c r="B137" s="75" t="s">
        <v>163</v>
      </c>
      <c r="C137" s="76" t="s">
        <v>164</v>
      </c>
      <c r="D137" s="40">
        <v>137.36572950000001</v>
      </c>
      <c r="E137" s="40">
        <v>114.12023275</v>
      </c>
      <c r="F137" s="40">
        <v>3.3251869999999997</v>
      </c>
      <c r="G137" s="40">
        <f t="shared" si="3"/>
        <v>19.920309750000015</v>
      </c>
      <c r="H137" s="48"/>
      <c r="I137" s="40">
        <v>256.26829817000004</v>
      </c>
      <c r="J137" s="40">
        <v>27.515353140000002</v>
      </c>
      <c r="K137" s="40">
        <v>3.0504942399999999</v>
      </c>
      <c r="L137" s="40">
        <f t="shared" si="4"/>
        <v>225.70245079000003</v>
      </c>
      <c r="M137" s="95" t="str">
        <f t="shared" si="5"/>
        <v>500&lt;</v>
      </c>
      <c r="N137" s="9"/>
      <c r="O137" s="8"/>
    </row>
    <row r="138" spans="1:15" s="12" customFormat="1" ht="15" customHeight="1" x14ac:dyDescent="0.2">
      <c r="A138" s="74">
        <v>149</v>
      </c>
      <c r="B138" s="75" t="s">
        <v>163</v>
      </c>
      <c r="C138" s="76" t="s">
        <v>165</v>
      </c>
      <c r="D138" s="40">
        <v>221.93050950000003</v>
      </c>
      <c r="E138" s="40">
        <v>214.42635600000006</v>
      </c>
      <c r="F138" s="40">
        <v>12.743008</v>
      </c>
      <c r="G138" s="40">
        <f t="shared" si="3"/>
        <v>-5.2388545000000271</v>
      </c>
      <c r="H138" s="48"/>
      <c r="I138" s="40">
        <v>472.16986430999998</v>
      </c>
      <c r="J138" s="40">
        <v>107.63870993</v>
      </c>
      <c r="K138" s="40">
        <v>13.606099189999998</v>
      </c>
      <c r="L138" s="40">
        <f t="shared" si="4"/>
        <v>350.92505518999997</v>
      </c>
      <c r="M138" s="95" t="str">
        <f t="shared" si="5"/>
        <v>&lt;-500</v>
      </c>
      <c r="N138" s="9"/>
      <c r="O138" s="8"/>
    </row>
    <row r="139" spans="1:15" s="12" customFormat="1" ht="15" customHeight="1" x14ac:dyDescent="0.2">
      <c r="A139" s="74">
        <v>150</v>
      </c>
      <c r="B139" s="75" t="s">
        <v>163</v>
      </c>
      <c r="C139" s="76" t="s">
        <v>166</v>
      </c>
      <c r="D139" s="40">
        <v>277.57323374999993</v>
      </c>
      <c r="E139" s="40">
        <v>169.04201024999998</v>
      </c>
      <c r="F139" s="40">
        <v>5.4934989999999999</v>
      </c>
      <c r="G139" s="40">
        <f t="shared" si="3"/>
        <v>103.03772449999995</v>
      </c>
      <c r="H139" s="48"/>
      <c r="I139" s="40">
        <v>356.42484859000001</v>
      </c>
      <c r="J139" s="40">
        <v>55.984894940000004</v>
      </c>
      <c r="K139" s="40">
        <v>5.8641537800000005</v>
      </c>
      <c r="L139" s="40">
        <f t="shared" si="4"/>
        <v>294.57579987000003</v>
      </c>
      <c r="M139" s="95">
        <f t="shared" si="5"/>
        <v>185.89121246558597</v>
      </c>
      <c r="N139" s="9"/>
      <c r="O139" s="8"/>
    </row>
    <row r="140" spans="1:15" s="12" customFormat="1" ht="15" customHeight="1" x14ac:dyDescent="0.2">
      <c r="A140" s="74">
        <v>151</v>
      </c>
      <c r="B140" s="75" t="s">
        <v>143</v>
      </c>
      <c r="C140" s="82" t="s">
        <v>167</v>
      </c>
      <c r="D140" s="40">
        <v>512.55714224999997</v>
      </c>
      <c r="E140" s="40">
        <v>266.72203750000006</v>
      </c>
      <c r="F140" s="40">
        <v>8.9777020000000007</v>
      </c>
      <c r="G140" s="40">
        <f t="shared" si="3"/>
        <v>236.85740274999992</v>
      </c>
      <c r="H140" s="48"/>
      <c r="I140" s="40">
        <v>53.922329909223691</v>
      </c>
      <c r="J140" s="40">
        <v>13.876847026512024</v>
      </c>
      <c r="K140" s="40">
        <v>8.9503145499999981</v>
      </c>
      <c r="L140" s="40">
        <f t="shared" si="4"/>
        <v>31.095168332711669</v>
      </c>
      <c r="M140" s="95">
        <f t="shared" si="5"/>
        <v>-86.871776870097563</v>
      </c>
      <c r="N140" s="9"/>
      <c r="O140" s="8"/>
    </row>
    <row r="141" spans="1:15" s="12" customFormat="1" ht="15" customHeight="1" x14ac:dyDescent="0.2">
      <c r="A141" s="74">
        <v>152</v>
      </c>
      <c r="B141" s="75" t="s">
        <v>143</v>
      </c>
      <c r="C141" s="76" t="s">
        <v>168</v>
      </c>
      <c r="D141" s="40">
        <v>137.86066350000002</v>
      </c>
      <c r="E141" s="40">
        <v>72.008384250000006</v>
      </c>
      <c r="F141" s="40">
        <v>12.888441</v>
      </c>
      <c r="G141" s="40">
        <f t="shared" ref="G141:G204" si="6">D141-E141-F141</f>
        <v>52.963838250000009</v>
      </c>
      <c r="H141" s="48"/>
      <c r="I141" s="40">
        <v>398.69826511056431</v>
      </c>
      <c r="J141" s="40">
        <v>84.48211514793887</v>
      </c>
      <c r="K141" s="40">
        <v>19.465036040000001</v>
      </c>
      <c r="L141" s="40">
        <f t="shared" ref="L141:L204" si="7">I141-J141-K141</f>
        <v>294.75111392262545</v>
      </c>
      <c r="M141" s="95">
        <f t="shared" ref="M141:M204" si="8">IF(OR(G141=0,L141=0),"N.A.",IF((((L141-G141)/G141))*100&gt;=500,"500&lt;",IF((((L141-G141)/G141))*100&lt;=-500,"&lt;-500",(((L141-G141)/G141))*100)))</f>
        <v>456.5138850612388</v>
      </c>
      <c r="N141" s="9"/>
      <c r="O141" s="8"/>
    </row>
    <row r="142" spans="1:15" s="12" customFormat="1" ht="15" customHeight="1" x14ac:dyDescent="0.2">
      <c r="A142" s="74">
        <v>156</v>
      </c>
      <c r="B142" s="75" t="s">
        <v>102</v>
      </c>
      <c r="C142" s="76" t="s">
        <v>169</v>
      </c>
      <c r="D142" s="40">
        <v>26.384967</v>
      </c>
      <c r="E142" s="40">
        <v>19.403855</v>
      </c>
      <c r="F142" s="40">
        <v>3.8917499999999996</v>
      </c>
      <c r="G142" s="40">
        <f t="shared" si="6"/>
        <v>3.0893619999999999</v>
      </c>
      <c r="H142" s="48"/>
      <c r="I142" s="40">
        <v>27.407459099706809</v>
      </c>
      <c r="J142" s="40">
        <v>21.552780240000001</v>
      </c>
      <c r="K142" s="40">
        <v>4.8434538699999994</v>
      </c>
      <c r="L142" s="40">
        <f t="shared" si="7"/>
        <v>1.0112249897068093</v>
      </c>
      <c r="M142" s="95">
        <f t="shared" si="8"/>
        <v>-67.267513819785137</v>
      </c>
      <c r="N142" s="9"/>
      <c r="O142" s="8"/>
    </row>
    <row r="143" spans="1:15" s="12" customFormat="1" ht="15" customHeight="1" x14ac:dyDescent="0.2">
      <c r="A143" s="74">
        <v>157</v>
      </c>
      <c r="B143" s="75" t="s">
        <v>110</v>
      </c>
      <c r="C143" s="76" t="s">
        <v>170</v>
      </c>
      <c r="D143" s="40">
        <v>234.65671125</v>
      </c>
      <c r="E143" s="40">
        <v>144.74006700000001</v>
      </c>
      <c r="F143" s="40">
        <v>50.584304000000003</v>
      </c>
      <c r="G143" s="40">
        <f t="shared" si="6"/>
        <v>39.332340249999987</v>
      </c>
      <c r="H143" s="48"/>
      <c r="I143" s="40">
        <v>649.64376938673161</v>
      </c>
      <c r="J143" s="40">
        <v>157.90844911999997</v>
      </c>
      <c r="K143" s="40">
        <v>65.298495919999993</v>
      </c>
      <c r="L143" s="40">
        <f t="shared" si="7"/>
        <v>426.43682434673161</v>
      </c>
      <c r="M143" s="95" t="str">
        <f t="shared" si="8"/>
        <v>500&lt;</v>
      </c>
      <c r="N143" s="9"/>
      <c r="O143" s="8"/>
    </row>
    <row r="144" spans="1:15" s="12" customFormat="1" ht="15" customHeight="1" x14ac:dyDescent="0.2">
      <c r="A144" s="74">
        <v>158</v>
      </c>
      <c r="B144" s="75" t="s">
        <v>102</v>
      </c>
      <c r="C144" s="76" t="s">
        <v>171</v>
      </c>
      <c r="D144" s="40">
        <v>53.786763749999992</v>
      </c>
      <c r="E144" s="40">
        <v>16.613099999999999</v>
      </c>
      <c r="F144" s="40">
        <v>1.2598389999999999</v>
      </c>
      <c r="G144" s="40">
        <f t="shared" si="6"/>
        <v>35.913824749999989</v>
      </c>
      <c r="H144" s="48"/>
      <c r="I144" s="40">
        <v>98.203899198243633</v>
      </c>
      <c r="J144" s="40">
        <v>14.2727626</v>
      </c>
      <c r="K144" s="40">
        <v>1.0360241700000001</v>
      </c>
      <c r="L144" s="40">
        <f t="shared" si="7"/>
        <v>82.895112428243621</v>
      </c>
      <c r="M144" s="95">
        <f t="shared" si="8"/>
        <v>130.81672031671772</v>
      </c>
      <c r="N144" s="9"/>
      <c r="O144" s="8"/>
    </row>
    <row r="145" spans="1:15" s="12" customFormat="1" ht="15" customHeight="1" x14ac:dyDescent="0.2">
      <c r="A145" s="74">
        <v>159</v>
      </c>
      <c r="B145" s="75" t="s">
        <v>110</v>
      </c>
      <c r="C145" s="76" t="s">
        <v>172</v>
      </c>
      <c r="D145" s="40">
        <v>69.891548249999985</v>
      </c>
      <c r="E145" s="40">
        <v>3.147376</v>
      </c>
      <c r="F145" s="40">
        <v>0.42291000000000006</v>
      </c>
      <c r="G145" s="40">
        <f t="shared" si="6"/>
        <v>66.32126224999999</v>
      </c>
      <c r="H145" s="48"/>
      <c r="I145" s="40">
        <v>12.691332023662495</v>
      </c>
      <c r="J145" s="40">
        <v>2.7661933199999997</v>
      </c>
      <c r="K145" s="40">
        <v>0.37511194999999997</v>
      </c>
      <c r="L145" s="40">
        <f t="shared" si="7"/>
        <v>9.5500267536624968</v>
      </c>
      <c r="M145" s="95">
        <f t="shared" si="8"/>
        <v>-85.600354351424471</v>
      </c>
      <c r="N145" s="9"/>
      <c r="O145" s="8"/>
    </row>
    <row r="146" spans="1:15" s="12" customFormat="1" ht="15" customHeight="1" x14ac:dyDescent="0.2">
      <c r="A146" s="74">
        <v>160</v>
      </c>
      <c r="B146" s="75" t="s">
        <v>110</v>
      </c>
      <c r="C146" s="76" t="s">
        <v>173</v>
      </c>
      <c r="D146" s="40">
        <v>16.321860749999999</v>
      </c>
      <c r="E146" s="40">
        <v>0.75950099999999998</v>
      </c>
      <c r="F146" s="40">
        <v>9.9528000000000005E-2</v>
      </c>
      <c r="G146" s="40">
        <f t="shared" si="6"/>
        <v>15.462831749999999</v>
      </c>
      <c r="H146" s="48"/>
      <c r="I146" s="40">
        <v>22.030475754509446</v>
      </c>
      <c r="J146" s="40">
        <v>0.65100005999999999</v>
      </c>
      <c r="K146" s="40">
        <v>8.8279379999999991E-2</v>
      </c>
      <c r="L146" s="40">
        <f t="shared" si="7"/>
        <v>21.291196314509445</v>
      </c>
      <c r="M146" s="95">
        <f t="shared" si="8"/>
        <v>37.692737389511116</v>
      </c>
      <c r="N146" s="9"/>
      <c r="O146" s="8"/>
    </row>
    <row r="147" spans="1:15" s="12" customFormat="1" ht="15" customHeight="1" x14ac:dyDescent="0.2">
      <c r="A147" s="74">
        <v>161</v>
      </c>
      <c r="B147" s="75" t="s">
        <v>110</v>
      </c>
      <c r="C147" s="76" t="s">
        <v>174</v>
      </c>
      <c r="D147" s="40">
        <v>53.257856250000003</v>
      </c>
      <c r="E147" s="40">
        <v>5.3235000000000001</v>
      </c>
      <c r="F147" s="40">
        <v>0.63635299999999995</v>
      </c>
      <c r="G147" s="40">
        <f t="shared" si="6"/>
        <v>47.298003250000001</v>
      </c>
      <c r="H147" s="48"/>
      <c r="I147" s="40">
        <v>35.143919052747265</v>
      </c>
      <c r="J147" s="40">
        <v>4.6162349999999996</v>
      </c>
      <c r="K147" s="40">
        <v>0.64347717000000004</v>
      </c>
      <c r="L147" s="40">
        <f t="shared" si="7"/>
        <v>29.884206882747264</v>
      </c>
      <c r="M147" s="95">
        <f t="shared" si="8"/>
        <v>-36.817191362624243</v>
      </c>
      <c r="N147" s="9"/>
      <c r="O147" s="8"/>
    </row>
    <row r="148" spans="1:15" s="12" customFormat="1" ht="15" customHeight="1" x14ac:dyDescent="0.2">
      <c r="A148" s="74">
        <v>162</v>
      </c>
      <c r="B148" s="75" t="s">
        <v>102</v>
      </c>
      <c r="C148" s="76" t="s">
        <v>175</v>
      </c>
      <c r="D148" s="40">
        <v>13.664643</v>
      </c>
      <c r="E148" s="40">
        <v>2.3876749999999998</v>
      </c>
      <c r="F148" s="40">
        <v>0.30668499999999999</v>
      </c>
      <c r="G148" s="40">
        <f t="shared" si="6"/>
        <v>10.970283</v>
      </c>
      <c r="H148" s="48"/>
      <c r="I148" s="40">
        <v>15.816134510998316</v>
      </c>
      <c r="J148" s="40">
        <v>1.9655035199999999</v>
      </c>
      <c r="K148" s="40">
        <v>0.27225361000000003</v>
      </c>
      <c r="L148" s="40">
        <f t="shared" si="7"/>
        <v>13.578377380998315</v>
      </c>
      <c r="M148" s="95">
        <f t="shared" si="8"/>
        <v>23.774175935099532</v>
      </c>
      <c r="N148" s="9"/>
      <c r="O148" s="8"/>
    </row>
    <row r="149" spans="1:15" s="12" customFormat="1" ht="15" customHeight="1" x14ac:dyDescent="0.2">
      <c r="A149" s="74">
        <v>163</v>
      </c>
      <c r="B149" s="75" t="s">
        <v>37</v>
      </c>
      <c r="C149" s="76" t="s">
        <v>176</v>
      </c>
      <c r="D149" s="40">
        <v>29.381099250000002</v>
      </c>
      <c r="E149" s="40">
        <v>18.736791750000002</v>
      </c>
      <c r="F149" s="40">
        <v>1.382053</v>
      </c>
      <c r="G149" s="40">
        <f t="shared" si="6"/>
        <v>9.2622545000000009</v>
      </c>
      <c r="H149" s="48"/>
      <c r="I149" s="40">
        <v>89.378592564742647</v>
      </c>
      <c r="J149" s="40">
        <v>15.349730047138351</v>
      </c>
      <c r="K149" s="40">
        <v>1.2258507999999999</v>
      </c>
      <c r="L149" s="40">
        <f t="shared" si="7"/>
        <v>72.803011717604292</v>
      </c>
      <c r="M149" s="95" t="str">
        <f t="shared" si="8"/>
        <v>500&lt;</v>
      </c>
      <c r="N149" s="9"/>
      <c r="O149" s="8"/>
    </row>
    <row r="150" spans="1:15" s="12" customFormat="1" ht="15" customHeight="1" x14ac:dyDescent="0.2">
      <c r="A150" s="74">
        <v>164</v>
      </c>
      <c r="B150" s="75" t="s">
        <v>143</v>
      </c>
      <c r="C150" s="76" t="s">
        <v>177</v>
      </c>
      <c r="D150" s="40">
        <v>83.547450000000012</v>
      </c>
      <c r="E150" s="40">
        <v>50.055370000000003</v>
      </c>
      <c r="F150" s="40">
        <v>13.347173</v>
      </c>
      <c r="G150" s="40">
        <f t="shared" si="6"/>
        <v>20.144907000000011</v>
      </c>
      <c r="H150" s="48"/>
      <c r="I150" s="40">
        <v>170.14218389392533</v>
      </c>
      <c r="J150" s="40">
        <v>55.913207043895817</v>
      </c>
      <c r="K150" s="40">
        <v>11.736862660000002</v>
      </c>
      <c r="L150" s="40">
        <f t="shared" si="7"/>
        <v>102.49211419002951</v>
      </c>
      <c r="M150" s="95">
        <f t="shared" si="8"/>
        <v>408.77432290965385</v>
      </c>
      <c r="N150" s="9"/>
      <c r="O150" s="8"/>
    </row>
    <row r="151" spans="1:15" s="12" customFormat="1" ht="15" customHeight="1" x14ac:dyDescent="0.2">
      <c r="A151" s="74">
        <v>165</v>
      </c>
      <c r="B151" s="75" t="s">
        <v>33</v>
      </c>
      <c r="C151" s="76" t="s">
        <v>178</v>
      </c>
      <c r="D151" s="40">
        <v>21.82996275</v>
      </c>
      <c r="E151" s="40">
        <v>7.5636442500000003</v>
      </c>
      <c r="F151" s="40">
        <v>0.86753199999999997</v>
      </c>
      <c r="G151" s="40">
        <f t="shared" si="6"/>
        <v>13.3987865</v>
      </c>
      <c r="H151" s="48"/>
      <c r="I151" s="40">
        <v>222.78250589640791</v>
      </c>
      <c r="J151" s="40">
        <v>6.5141832108943074</v>
      </c>
      <c r="K151" s="40">
        <v>0.77304549</v>
      </c>
      <c r="L151" s="40">
        <f t="shared" si="7"/>
        <v>215.49527719551361</v>
      </c>
      <c r="M151" s="95" t="str">
        <f t="shared" si="8"/>
        <v>500&lt;</v>
      </c>
      <c r="N151" s="9"/>
      <c r="O151" s="8"/>
    </row>
    <row r="152" spans="1:15" s="12" customFormat="1" ht="15" customHeight="1" x14ac:dyDescent="0.2">
      <c r="A152" s="74">
        <v>166</v>
      </c>
      <c r="B152" s="75" t="s">
        <v>125</v>
      </c>
      <c r="C152" s="76" t="s">
        <v>179</v>
      </c>
      <c r="D152" s="40">
        <v>140.29399125</v>
      </c>
      <c r="E152" s="40">
        <v>86.269755500000002</v>
      </c>
      <c r="F152" s="40">
        <v>13.906385</v>
      </c>
      <c r="G152" s="40">
        <f t="shared" si="6"/>
        <v>40.117850750000002</v>
      </c>
      <c r="H152" s="48"/>
      <c r="I152" s="40">
        <v>274.34388870382224</v>
      </c>
      <c r="J152" s="40">
        <v>73.499124656433608</v>
      </c>
      <c r="K152" s="40">
        <v>13.15513571</v>
      </c>
      <c r="L152" s="40">
        <f t="shared" si="7"/>
        <v>187.68962833738865</v>
      </c>
      <c r="M152" s="95">
        <f t="shared" si="8"/>
        <v>367.84567176093958</v>
      </c>
      <c r="N152" s="9"/>
      <c r="O152" s="8"/>
    </row>
    <row r="153" spans="1:15" s="12" customFormat="1" ht="15" customHeight="1" x14ac:dyDescent="0.2">
      <c r="A153" s="74">
        <v>167</v>
      </c>
      <c r="B153" s="75" t="s">
        <v>89</v>
      </c>
      <c r="C153" s="76" t="s">
        <v>180</v>
      </c>
      <c r="D153" s="40">
        <v>1634.1802882500001</v>
      </c>
      <c r="E153" s="40">
        <v>454.72177500000004</v>
      </c>
      <c r="F153" s="40">
        <v>15.409758</v>
      </c>
      <c r="G153" s="40">
        <f t="shared" si="6"/>
        <v>1164.0487552500001</v>
      </c>
      <c r="H153" s="48"/>
      <c r="I153" s="40">
        <v>1792.763308293592</v>
      </c>
      <c r="J153" s="40">
        <v>462.37370958007847</v>
      </c>
      <c r="K153" s="40">
        <v>82.266259559999995</v>
      </c>
      <c r="L153" s="40">
        <f t="shared" si="7"/>
        <v>1248.1233391535136</v>
      </c>
      <c r="M153" s="95">
        <f t="shared" si="8"/>
        <v>7.2225998717259028</v>
      </c>
      <c r="N153" s="9"/>
      <c r="O153" s="8"/>
    </row>
    <row r="154" spans="1:15" s="12" customFormat="1" ht="15" customHeight="1" x14ac:dyDescent="0.2">
      <c r="A154" s="74">
        <v>168</v>
      </c>
      <c r="B154" s="75" t="s">
        <v>147</v>
      </c>
      <c r="C154" s="76" t="s">
        <v>181</v>
      </c>
      <c r="D154" s="40">
        <v>147.93226575</v>
      </c>
      <c r="E154" s="40">
        <v>26.409681499999998</v>
      </c>
      <c r="F154" s="40">
        <v>3.0430790000000001</v>
      </c>
      <c r="G154" s="40">
        <f t="shared" si="6"/>
        <v>118.47950524999999</v>
      </c>
      <c r="H154" s="48"/>
      <c r="I154" s="40">
        <v>253.64710808979609</v>
      </c>
      <c r="J154" s="40">
        <v>21.240228363459462</v>
      </c>
      <c r="K154" s="40">
        <v>2.3723594600000006</v>
      </c>
      <c r="L154" s="40">
        <f t="shared" si="7"/>
        <v>230.03452026633661</v>
      </c>
      <c r="M154" s="95">
        <f t="shared" si="8"/>
        <v>94.155537517605083</v>
      </c>
      <c r="N154" s="9"/>
      <c r="O154" s="8"/>
    </row>
    <row r="155" spans="1:15" s="12" customFormat="1" ht="15" customHeight="1" x14ac:dyDescent="0.2">
      <c r="A155" s="74">
        <v>170</v>
      </c>
      <c r="B155" s="75" t="s">
        <v>33</v>
      </c>
      <c r="C155" s="76" t="s">
        <v>182</v>
      </c>
      <c r="D155" s="40">
        <v>464.43245024999993</v>
      </c>
      <c r="E155" s="40">
        <v>92.828793000000005</v>
      </c>
      <c r="F155" s="40">
        <v>35.725349000000001</v>
      </c>
      <c r="G155" s="40">
        <f t="shared" si="6"/>
        <v>335.87830824999992</v>
      </c>
      <c r="H155" s="48"/>
      <c r="I155" s="40">
        <v>191.21647955793688</v>
      </c>
      <c r="J155" s="40">
        <v>95.415130638176862</v>
      </c>
      <c r="K155" s="40">
        <v>31.277051570000001</v>
      </c>
      <c r="L155" s="40">
        <f t="shared" si="7"/>
        <v>64.524297349760019</v>
      </c>
      <c r="M155" s="95">
        <f t="shared" si="8"/>
        <v>-80.789382414736508</v>
      </c>
      <c r="N155" s="9"/>
      <c r="O155" s="8"/>
    </row>
    <row r="156" spans="1:15" s="12" customFormat="1" ht="15" customHeight="1" x14ac:dyDescent="0.2">
      <c r="A156" s="74">
        <v>176</v>
      </c>
      <c r="B156" s="75" t="s">
        <v>33</v>
      </c>
      <c r="C156" s="82" t="s">
        <v>183</v>
      </c>
      <c r="D156" s="40">
        <v>255.17325675000004</v>
      </c>
      <c r="E156" s="40">
        <v>57.420195750000005</v>
      </c>
      <c r="F156" s="40">
        <v>21.914261</v>
      </c>
      <c r="G156" s="40">
        <f t="shared" si="6"/>
        <v>175.83880000000002</v>
      </c>
      <c r="H156" s="48"/>
      <c r="I156" s="40">
        <v>1</v>
      </c>
      <c r="J156" s="40">
        <v>28.87839409083621</v>
      </c>
      <c r="K156" s="40">
        <v>21.91425907</v>
      </c>
      <c r="L156" s="40">
        <f t="shared" si="7"/>
        <v>-49.79265316083621</v>
      </c>
      <c r="M156" s="95">
        <f t="shared" si="8"/>
        <v>-128.31721620076812</v>
      </c>
      <c r="N156" s="9"/>
      <c r="O156" s="8"/>
    </row>
    <row r="157" spans="1:15" s="12" customFormat="1" ht="15" customHeight="1" x14ac:dyDescent="0.2">
      <c r="A157" s="74">
        <v>177</v>
      </c>
      <c r="B157" s="75" t="s">
        <v>33</v>
      </c>
      <c r="C157" s="76" t="s">
        <v>184</v>
      </c>
      <c r="D157" s="40">
        <v>33.272835749999999</v>
      </c>
      <c r="E157" s="40">
        <v>1.0568685</v>
      </c>
      <c r="F157" s="40">
        <v>0.40846299999999996</v>
      </c>
      <c r="G157" s="40">
        <f t="shared" si="6"/>
        <v>31.807504249999997</v>
      </c>
      <c r="H157" s="48"/>
      <c r="I157" s="40">
        <v>30.891812034714633</v>
      </c>
      <c r="J157" s="40">
        <v>1.2426324383291061</v>
      </c>
      <c r="K157" s="40">
        <v>0.36255769999999998</v>
      </c>
      <c r="L157" s="40">
        <f t="shared" si="7"/>
        <v>29.286621896385526</v>
      </c>
      <c r="M157" s="95">
        <f t="shared" si="8"/>
        <v>-7.9254327337375789</v>
      </c>
      <c r="N157" s="9"/>
      <c r="O157" s="8"/>
    </row>
    <row r="158" spans="1:15" s="12" customFormat="1" ht="15" customHeight="1" x14ac:dyDescent="0.2">
      <c r="A158" s="74">
        <v>181</v>
      </c>
      <c r="B158" s="75" t="s">
        <v>102</v>
      </c>
      <c r="C158" s="76" t="s">
        <v>185</v>
      </c>
      <c r="D158" s="40">
        <v>1282.0403924999998</v>
      </c>
      <c r="E158" s="40">
        <v>816.20773800000006</v>
      </c>
      <c r="F158" s="40">
        <v>304.46913999999998</v>
      </c>
      <c r="G158" s="40">
        <f t="shared" si="6"/>
        <v>161.36351449999978</v>
      </c>
      <c r="H158" s="48"/>
      <c r="I158" s="40">
        <v>1057.1334012539999</v>
      </c>
      <c r="J158" s="40">
        <v>361.51395309999998</v>
      </c>
      <c r="K158" s="40">
        <v>312.95646680999999</v>
      </c>
      <c r="L158" s="40">
        <f t="shared" si="7"/>
        <v>382.66298134399989</v>
      </c>
      <c r="M158" s="95">
        <f t="shared" si="8"/>
        <v>137.14343513756353</v>
      </c>
      <c r="N158" s="9"/>
      <c r="O158" s="8"/>
    </row>
    <row r="159" spans="1:15" s="12" customFormat="1" ht="15" customHeight="1" x14ac:dyDescent="0.2">
      <c r="A159" s="74">
        <v>182</v>
      </c>
      <c r="B159" s="75" t="s">
        <v>110</v>
      </c>
      <c r="C159" s="76" t="s">
        <v>186</v>
      </c>
      <c r="D159" s="40">
        <v>48.878650500000013</v>
      </c>
      <c r="E159" s="40">
        <v>41.279741999999999</v>
      </c>
      <c r="F159" s="40">
        <v>4.6675560000000003</v>
      </c>
      <c r="G159" s="40">
        <f t="shared" si="6"/>
        <v>2.9313525000000142</v>
      </c>
      <c r="H159" s="48"/>
      <c r="I159" s="40">
        <v>145.45641327880276</v>
      </c>
      <c r="J159" s="40">
        <v>34.115579420000003</v>
      </c>
      <c r="K159" s="40">
        <v>4.1593193099999999</v>
      </c>
      <c r="L159" s="40">
        <f t="shared" si="7"/>
        <v>107.18151454880275</v>
      </c>
      <c r="M159" s="95" t="str">
        <f t="shared" si="8"/>
        <v>500&lt;</v>
      </c>
      <c r="N159" s="9"/>
      <c r="O159" s="8"/>
    </row>
    <row r="160" spans="1:15" s="12" customFormat="1" ht="15" customHeight="1" x14ac:dyDescent="0.2">
      <c r="A160" s="74">
        <v>183</v>
      </c>
      <c r="B160" s="75" t="s">
        <v>102</v>
      </c>
      <c r="C160" s="76" t="s">
        <v>187</v>
      </c>
      <c r="D160" s="40">
        <v>6.9919507499999982</v>
      </c>
      <c r="E160" s="40">
        <v>7.2512999999999996</v>
      </c>
      <c r="F160" s="40">
        <v>0.96048700000000009</v>
      </c>
      <c r="G160" s="40">
        <f t="shared" si="6"/>
        <v>-1.2198362500000015</v>
      </c>
      <c r="H160" s="48"/>
      <c r="I160" s="40">
        <v>63.910267691535303</v>
      </c>
      <c r="J160" s="40">
        <v>6.1556630999999999</v>
      </c>
      <c r="K160" s="40">
        <v>0.85265765999999998</v>
      </c>
      <c r="L160" s="40">
        <f t="shared" si="7"/>
        <v>56.901946931535306</v>
      </c>
      <c r="M160" s="95" t="str">
        <f t="shared" si="8"/>
        <v>&lt;-500</v>
      </c>
      <c r="N160" s="9"/>
      <c r="O160" s="8"/>
    </row>
    <row r="161" spans="1:15" s="12" customFormat="1" ht="15" customHeight="1" thickBot="1" x14ac:dyDescent="0.25">
      <c r="A161" s="87">
        <v>185</v>
      </c>
      <c r="B161" s="88" t="s">
        <v>37</v>
      </c>
      <c r="C161" s="97" t="s">
        <v>188</v>
      </c>
      <c r="D161" s="64">
        <v>113.08814999999998</v>
      </c>
      <c r="E161" s="64">
        <v>45.501598999999999</v>
      </c>
      <c r="F161" s="64">
        <v>2.8351810000000004</v>
      </c>
      <c r="G161" s="64">
        <f t="shared" si="6"/>
        <v>64.75136999999998</v>
      </c>
      <c r="H161" s="66"/>
      <c r="I161" s="64">
        <v>108.01591635723925</v>
      </c>
      <c r="J161" s="64">
        <v>38.478553823288387</v>
      </c>
      <c r="K161" s="64">
        <v>2.7516276399999997</v>
      </c>
      <c r="L161" s="64">
        <f t="shared" si="7"/>
        <v>66.785734893950874</v>
      </c>
      <c r="M161" s="96">
        <f t="shared" si="8"/>
        <v>3.1418098087359301</v>
      </c>
      <c r="N161" s="9"/>
      <c r="O161" s="8"/>
    </row>
    <row r="162" spans="1:15" s="12" customFormat="1" ht="15" customHeight="1" x14ac:dyDescent="0.2">
      <c r="A162" s="74">
        <v>188</v>
      </c>
      <c r="B162" s="75" t="s">
        <v>37</v>
      </c>
      <c r="C162" s="76" t="s">
        <v>189</v>
      </c>
      <c r="D162" s="40">
        <v>608.93909999999994</v>
      </c>
      <c r="E162" s="40">
        <v>210.21487799999997</v>
      </c>
      <c r="F162" s="40">
        <v>71.094522999999995</v>
      </c>
      <c r="G162" s="40">
        <f t="shared" si="6"/>
        <v>327.62969899999996</v>
      </c>
      <c r="H162" s="48"/>
      <c r="I162" s="40">
        <v>828.47941203317976</v>
      </c>
      <c r="J162" s="40">
        <v>202.36400247615094</v>
      </c>
      <c r="K162" s="40">
        <v>84.383165599999998</v>
      </c>
      <c r="L162" s="40">
        <f t="shared" si="7"/>
        <v>541.7322439570288</v>
      </c>
      <c r="M162" s="95">
        <f t="shared" si="8"/>
        <v>65.348942910401078</v>
      </c>
      <c r="N162" s="9"/>
      <c r="O162" s="8"/>
    </row>
    <row r="163" spans="1:15" s="12" customFormat="1" ht="15" customHeight="1" x14ac:dyDescent="0.2">
      <c r="A163" s="74">
        <v>189</v>
      </c>
      <c r="B163" s="75" t="s">
        <v>37</v>
      </c>
      <c r="C163" s="82" t="s">
        <v>190</v>
      </c>
      <c r="D163" s="40">
        <v>32.703756750000004</v>
      </c>
      <c r="E163" s="40">
        <v>24.228048250000001</v>
      </c>
      <c r="F163" s="40">
        <v>6.8471639999999994</v>
      </c>
      <c r="G163" s="40">
        <f t="shared" si="6"/>
        <v>1.6285445000000038</v>
      </c>
      <c r="H163" s="48"/>
      <c r="I163" s="40">
        <v>139.8570383066006</v>
      </c>
      <c r="J163" s="40">
        <v>23.754774188962902</v>
      </c>
      <c r="K163" s="40">
        <v>6.00135679</v>
      </c>
      <c r="L163" s="40">
        <f t="shared" si="7"/>
        <v>110.1009073276377</v>
      </c>
      <c r="M163" s="95" t="str">
        <f t="shared" si="8"/>
        <v>500&lt;</v>
      </c>
      <c r="N163" s="9"/>
      <c r="O163" s="8"/>
    </row>
    <row r="164" spans="1:15" s="12" customFormat="1" ht="15" customHeight="1" x14ac:dyDescent="0.2">
      <c r="A164" s="74">
        <v>190</v>
      </c>
      <c r="B164" s="75" t="s">
        <v>37</v>
      </c>
      <c r="C164" s="76" t="s">
        <v>191</v>
      </c>
      <c r="D164" s="40">
        <v>1042.2234712500001</v>
      </c>
      <c r="E164" s="40">
        <v>741.56675725000002</v>
      </c>
      <c r="F164" s="40">
        <v>14.102694999999999</v>
      </c>
      <c r="G164" s="40">
        <f t="shared" si="6"/>
        <v>286.5540190000001</v>
      </c>
      <c r="H164" s="48"/>
      <c r="I164" s="40">
        <v>180.63161592161188</v>
      </c>
      <c r="J164" s="40">
        <v>45.744722395711392</v>
      </c>
      <c r="K164" s="40">
        <v>13.237850010000001</v>
      </c>
      <c r="L164" s="40">
        <f t="shared" si="7"/>
        <v>121.64904351590049</v>
      </c>
      <c r="M164" s="95">
        <f t="shared" si="8"/>
        <v>-57.547605180892461</v>
      </c>
      <c r="N164" s="9"/>
      <c r="O164" s="8"/>
    </row>
    <row r="165" spans="1:15" s="12" customFormat="1" ht="15" customHeight="1" x14ac:dyDescent="0.2">
      <c r="A165" s="74">
        <v>191</v>
      </c>
      <c r="B165" s="75" t="s">
        <v>143</v>
      </c>
      <c r="C165" s="76" t="s">
        <v>192</v>
      </c>
      <c r="D165" s="40">
        <v>16.509339000000004</v>
      </c>
      <c r="E165" s="40">
        <v>7.4735580000000006</v>
      </c>
      <c r="F165" s="40">
        <v>1.0783400000000001</v>
      </c>
      <c r="G165" s="40">
        <f t="shared" si="6"/>
        <v>7.9574410000000038</v>
      </c>
      <c r="H165" s="48"/>
      <c r="I165" s="40">
        <v>46.964993993411255</v>
      </c>
      <c r="J165" s="40">
        <v>7.2401470806136015</v>
      </c>
      <c r="K165" s="40">
        <v>2.2528548300000004</v>
      </c>
      <c r="L165" s="40">
        <f t="shared" si="7"/>
        <v>37.471992082797655</v>
      </c>
      <c r="M165" s="95">
        <f t="shared" si="8"/>
        <v>370.90505707547987</v>
      </c>
      <c r="N165" s="9"/>
      <c r="O165" s="8"/>
    </row>
    <row r="166" spans="1:15" s="12" customFormat="1" ht="15" customHeight="1" x14ac:dyDescent="0.2">
      <c r="A166" s="74">
        <v>192</v>
      </c>
      <c r="B166" s="75" t="s">
        <v>37</v>
      </c>
      <c r="C166" s="76" t="s">
        <v>193</v>
      </c>
      <c r="D166" s="40">
        <v>1113.2626552500001</v>
      </c>
      <c r="E166" s="40">
        <v>739.10351324999999</v>
      </c>
      <c r="F166" s="40">
        <v>19.007552</v>
      </c>
      <c r="G166" s="40">
        <f t="shared" si="6"/>
        <v>355.15159000000011</v>
      </c>
      <c r="H166" s="48"/>
      <c r="I166" s="40">
        <v>136.20646594772037</v>
      </c>
      <c r="J166" s="40">
        <v>45.356478243550654</v>
      </c>
      <c r="K166" s="40">
        <v>20.978472499999999</v>
      </c>
      <c r="L166" s="40">
        <f t="shared" si="7"/>
        <v>69.871515204169725</v>
      </c>
      <c r="M166" s="95">
        <f t="shared" si="8"/>
        <v>-80.326283994907726</v>
      </c>
      <c r="N166" s="9"/>
      <c r="O166" s="8"/>
    </row>
    <row r="167" spans="1:15" s="12" customFormat="1" ht="15" customHeight="1" x14ac:dyDescent="0.2">
      <c r="A167" s="77">
        <v>193</v>
      </c>
      <c r="B167" s="75" t="s">
        <v>143</v>
      </c>
      <c r="C167" s="76" t="s">
        <v>194</v>
      </c>
      <c r="D167" s="40">
        <v>18.95983725</v>
      </c>
      <c r="E167" s="40">
        <v>10.185043</v>
      </c>
      <c r="F167" s="40">
        <v>1.1847179999999999</v>
      </c>
      <c r="G167" s="40">
        <f t="shared" si="6"/>
        <v>7.5900762499999992</v>
      </c>
      <c r="H167" s="48"/>
      <c r="I167" s="40">
        <v>44.864378787937909</v>
      </c>
      <c r="J167" s="40">
        <v>8.3868469758069182</v>
      </c>
      <c r="K167" s="40">
        <v>1.01969964</v>
      </c>
      <c r="L167" s="40">
        <f t="shared" si="7"/>
        <v>35.457832172130992</v>
      </c>
      <c r="M167" s="95">
        <f t="shared" si="8"/>
        <v>367.16042111080236</v>
      </c>
      <c r="N167" s="9"/>
      <c r="O167" s="8"/>
    </row>
    <row r="168" spans="1:15" s="12" customFormat="1" ht="15" customHeight="1" x14ac:dyDescent="0.2">
      <c r="A168" s="74">
        <v>194</v>
      </c>
      <c r="B168" s="75" t="s">
        <v>37</v>
      </c>
      <c r="C168" s="82" t="s">
        <v>195</v>
      </c>
      <c r="D168" s="40">
        <v>1894.9092749999995</v>
      </c>
      <c r="E168" s="40">
        <v>1247.6707464999997</v>
      </c>
      <c r="F168" s="40">
        <v>13.456671999999998</v>
      </c>
      <c r="G168" s="40">
        <f t="shared" si="6"/>
        <v>633.78185649999978</v>
      </c>
      <c r="H168" s="48"/>
      <c r="I168" s="40">
        <v>135.82191569856226</v>
      </c>
      <c r="J168" s="40">
        <v>45.124449902527367</v>
      </c>
      <c r="K168" s="40">
        <v>11.885468879999999</v>
      </c>
      <c r="L168" s="40">
        <f t="shared" si="7"/>
        <v>78.811996916034886</v>
      </c>
      <c r="M168" s="95">
        <f t="shared" si="8"/>
        <v>-87.564807021888143</v>
      </c>
      <c r="N168" s="9"/>
      <c r="O168" s="8"/>
    </row>
    <row r="169" spans="1:15" s="12" customFormat="1" ht="15" customHeight="1" x14ac:dyDescent="0.2">
      <c r="A169" s="74">
        <v>195</v>
      </c>
      <c r="B169" s="75" t="s">
        <v>37</v>
      </c>
      <c r="C169" s="76" t="s">
        <v>196</v>
      </c>
      <c r="D169" s="40">
        <v>1494.1523047500002</v>
      </c>
      <c r="E169" s="40">
        <v>1066.6784527499997</v>
      </c>
      <c r="F169" s="40">
        <v>26.230424999999997</v>
      </c>
      <c r="G169" s="40">
        <f t="shared" si="6"/>
        <v>401.24342700000057</v>
      </c>
      <c r="H169" s="48"/>
      <c r="I169" s="40">
        <v>379.48790655769091</v>
      </c>
      <c r="J169" s="40">
        <v>94.648985843094394</v>
      </c>
      <c r="K169" s="40">
        <v>29.57722845</v>
      </c>
      <c r="L169" s="40">
        <f t="shared" si="7"/>
        <v>255.26169226459649</v>
      </c>
      <c r="M169" s="95">
        <f t="shared" si="8"/>
        <v>-36.382336734304651</v>
      </c>
      <c r="N169" s="9"/>
      <c r="O169" s="8"/>
    </row>
    <row r="170" spans="1:15" s="12" customFormat="1" ht="15" customHeight="1" x14ac:dyDescent="0.2">
      <c r="A170" s="74">
        <v>197</v>
      </c>
      <c r="B170" s="75" t="s">
        <v>37</v>
      </c>
      <c r="C170" s="76" t="s">
        <v>452</v>
      </c>
      <c r="D170" s="40">
        <v>67.763577749999996</v>
      </c>
      <c r="E170" s="40">
        <v>11.536552500000001</v>
      </c>
      <c r="F170" s="40">
        <v>5.2016280000000004</v>
      </c>
      <c r="G170" s="40">
        <f t="shared" si="6"/>
        <v>51.025397249999997</v>
      </c>
      <c r="H170" s="48"/>
      <c r="I170" s="40">
        <v>33.77769919439767</v>
      </c>
      <c r="J170" s="40">
        <v>10.844604821991492</v>
      </c>
      <c r="K170" s="40">
        <v>4.6306188700000002</v>
      </c>
      <c r="L170" s="40">
        <f t="shared" si="7"/>
        <v>18.302475502406178</v>
      </c>
      <c r="M170" s="95">
        <f t="shared" si="8"/>
        <v>-64.130655538588314</v>
      </c>
      <c r="N170" s="9"/>
      <c r="O170" s="8"/>
    </row>
    <row r="171" spans="1:15" s="12" customFormat="1" ht="15" customHeight="1" x14ac:dyDescent="0.2">
      <c r="A171" s="74">
        <v>198</v>
      </c>
      <c r="B171" s="75" t="s">
        <v>37</v>
      </c>
      <c r="C171" s="76" t="s">
        <v>197</v>
      </c>
      <c r="D171" s="40">
        <v>1194.0256439999996</v>
      </c>
      <c r="E171" s="40">
        <v>565.67164424999987</v>
      </c>
      <c r="F171" s="40">
        <v>2.558271</v>
      </c>
      <c r="G171" s="40">
        <f t="shared" si="6"/>
        <v>625.79572874999974</v>
      </c>
      <c r="H171" s="48"/>
      <c r="I171" s="40">
        <v>75.289822672537085</v>
      </c>
      <c r="J171" s="40">
        <v>22.173976150937396</v>
      </c>
      <c r="K171" s="40">
        <v>6.4786905900000011</v>
      </c>
      <c r="L171" s="40">
        <f t="shared" si="7"/>
        <v>46.637155931599693</v>
      </c>
      <c r="M171" s="95">
        <f t="shared" si="8"/>
        <v>-92.547543265474914</v>
      </c>
      <c r="N171" s="9"/>
      <c r="O171" s="8"/>
    </row>
    <row r="172" spans="1:15" s="12" customFormat="1" ht="15" customHeight="1" x14ac:dyDescent="0.2">
      <c r="A172" s="74">
        <v>199</v>
      </c>
      <c r="B172" s="75" t="s">
        <v>37</v>
      </c>
      <c r="C172" s="76" t="s">
        <v>198</v>
      </c>
      <c r="D172" s="40">
        <v>49.187637750000007</v>
      </c>
      <c r="E172" s="40">
        <v>20.057048999999999</v>
      </c>
      <c r="F172" s="40">
        <v>3.8236209999999997</v>
      </c>
      <c r="G172" s="40">
        <f t="shared" si="6"/>
        <v>25.306967750000009</v>
      </c>
      <c r="H172" s="48"/>
      <c r="I172" s="40">
        <v>93.704296991658723</v>
      </c>
      <c r="J172" s="40">
        <v>18.34159788330156</v>
      </c>
      <c r="K172" s="40">
        <v>5.6700294800000002</v>
      </c>
      <c r="L172" s="40">
        <f t="shared" si="7"/>
        <v>69.692669628357166</v>
      </c>
      <c r="M172" s="95">
        <f t="shared" si="8"/>
        <v>175.38925372976436</v>
      </c>
      <c r="N172" s="9"/>
      <c r="O172" s="8"/>
    </row>
    <row r="173" spans="1:15" s="12" customFormat="1" ht="15" customHeight="1" x14ac:dyDescent="0.2">
      <c r="A173" s="74">
        <v>200</v>
      </c>
      <c r="B173" s="75" t="s">
        <v>143</v>
      </c>
      <c r="C173" s="76" t="s">
        <v>453</v>
      </c>
      <c r="D173" s="40">
        <v>207.05895000000001</v>
      </c>
      <c r="E173" s="40">
        <v>76.332042999999999</v>
      </c>
      <c r="F173" s="40">
        <v>26.687151</v>
      </c>
      <c r="G173" s="40">
        <f t="shared" si="6"/>
        <v>104.03975600000001</v>
      </c>
      <c r="H173" s="48"/>
      <c r="I173" s="40">
        <v>230.10565076173435</v>
      </c>
      <c r="J173" s="40">
        <v>58.917390666006504</v>
      </c>
      <c r="K173" s="40">
        <v>35.52109342</v>
      </c>
      <c r="L173" s="40">
        <f t="shared" si="7"/>
        <v>135.66716667572786</v>
      </c>
      <c r="M173" s="95">
        <f t="shared" si="8"/>
        <v>30.399351067036186</v>
      </c>
      <c r="N173" s="9"/>
      <c r="O173" s="8"/>
    </row>
    <row r="174" spans="1:15" s="12" customFormat="1" ht="15" customHeight="1" x14ac:dyDescent="0.2">
      <c r="A174" s="74">
        <v>201</v>
      </c>
      <c r="B174" s="75" t="s">
        <v>125</v>
      </c>
      <c r="C174" s="76" t="s">
        <v>199</v>
      </c>
      <c r="D174" s="40">
        <v>748.84635000000003</v>
      </c>
      <c r="E174" s="40">
        <v>158.18482300000002</v>
      </c>
      <c r="F174" s="40">
        <v>2.5960700000000001</v>
      </c>
      <c r="G174" s="40">
        <f t="shared" si="6"/>
        <v>588.06545699999992</v>
      </c>
      <c r="H174" s="48"/>
      <c r="I174" s="40">
        <v>217.96520871615635</v>
      </c>
      <c r="J174" s="40">
        <v>62.299411151722737</v>
      </c>
      <c r="K174" s="40">
        <v>21.608624719999998</v>
      </c>
      <c r="L174" s="40">
        <f t="shared" si="7"/>
        <v>134.05717284443361</v>
      </c>
      <c r="M174" s="95">
        <f t="shared" si="8"/>
        <v>-77.203698797694614</v>
      </c>
      <c r="N174" s="9"/>
      <c r="O174" s="8"/>
    </row>
    <row r="175" spans="1:15" s="12" customFormat="1" ht="15" customHeight="1" x14ac:dyDescent="0.2">
      <c r="A175" s="74">
        <v>202</v>
      </c>
      <c r="B175" s="75" t="s">
        <v>125</v>
      </c>
      <c r="C175" s="76" t="s">
        <v>200</v>
      </c>
      <c r="D175" s="40">
        <v>237.79035000000005</v>
      </c>
      <c r="E175" s="40">
        <v>137.64257800000001</v>
      </c>
      <c r="F175" s="40">
        <v>14.689487999999999</v>
      </c>
      <c r="G175" s="40">
        <f t="shared" si="6"/>
        <v>85.458284000000035</v>
      </c>
      <c r="H175" s="48"/>
      <c r="I175" s="40">
        <v>334.28879871888353</v>
      </c>
      <c r="J175" s="40">
        <v>94.42892202275884</v>
      </c>
      <c r="K175" s="40">
        <v>48.532984980000002</v>
      </c>
      <c r="L175" s="40">
        <f t="shared" si="7"/>
        <v>191.32689171612466</v>
      </c>
      <c r="M175" s="95">
        <f t="shared" si="8"/>
        <v>123.88337649761911</v>
      </c>
      <c r="N175" s="9"/>
      <c r="O175" s="8"/>
    </row>
    <row r="176" spans="1:15" s="12" customFormat="1" ht="15" customHeight="1" x14ac:dyDescent="0.2">
      <c r="A176" s="74">
        <v>203</v>
      </c>
      <c r="B176" s="75" t="s">
        <v>147</v>
      </c>
      <c r="C176" s="76" t="s">
        <v>201</v>
      </c>
      <c r="D176" s="40">
        <v>61.004853000000004</v>
      </c>
      <c r="E176" s="40">
        <v>51.512658500000001</v>
      </c>
      <c r="F176" s="40">
        <v>4.6010420000000005</v>
      </c>
      <c r="G176" s="40">
        <f t="shared" si="6"/>
        <v>4.8911525000000031</v>
      </c>
      <c r="H176" s="48"/>
      <c r="I176" s="40">
        <v>266.0518330641176</v>
      </c>
      <c r="J176" s="40">
        <v>43.645189456797809</v>
      </c>
      <c r="K176" s="40">
        <v>10.24739187</v>
      </c>
      <c r="L176" s="40">
        <f t="shared" si="7"/>
        <v>212.15925173731978</v>
      </c>
      <c r="M176" s="95" t="str">
        <f t="shared" si="8"/>
        <v>500&lt;</v>
      </c>
      <c r="N176" s="9"/>
      <c r="O176" s="8"/>
    </row>
    <row r="177" spans="1:244" s="12" customFormat="1" ht="15" customHeight="1" x14ac:dyDescent="0.2">
      <c r="A177" s="74">
        <v>204</v>
      </c>
      <c r="B177" s="75" t="s">
        <v>125</v>
      </c>
      <c r="C177" s="76" t="s">
        <v>202</v>
      </c>
      <c r="D177" s="40">
        <v>913.77719999999999</v>
      </c>
      <c r="E177" s="40">
        <v>145.17658699999998</v>
      </c>
      <c r="F177" s="40">
        <v>64.881973999999985</v>
      </c>
      <c r="G177" s="40">
        <f t="shared" si="6"/>
        <v>703.71863900000005</v>
      </c>
      <c r="H177" s="48"/>
      <c r="I177" s="40">
        <v>394.3112190547572</v>
      </c>
      <c r="J177" s="40">
        <v>153.23429263187035</v>
      </c>
      <c r="K177" s="40">
        <v>65.73484418000001</v>
      </c>
      <c r="L177" s="40">
        <f t="shared" si="7"/>
        <v>175.34208224288685</v>
      </c>
      <c r="M177" s="95">
        <f t="shared" si="8"/>
        <v>-75.083496084166285</v>
      </c>
      <c r="N177" s="9"/>
      <c r="O177" s="8"/>
    </row>
    <row r="178" spans="1:244" s="12" customFormat="1" ht="15" customHeight="1" x14ac:dyDescent="0.2">
      <c r="A178" s="74">
        <v>205</v>
      </c>
      <c r="B178" s="75" t="s">
        <v>86</v>
      </c>
      <c r="C178" s="76" t="s">
        <v>203</v>
      </c>
      <c r="D178" s="40">
        <v>420.18439350000011</v>
      </c>
      <c r="E178" s="40">
        <v>339.32526600000006</v>
      </c>
      <c r="F178" s="40">
        <v>44.708677999999999</v>
      </c>
      <c r="G178" s="40">
        <f t="shared" si="6"/>
        <v>36.150449500000057</v>
      </c>
      <c r="H178" s="48"/>
      <c r="I178" s="40">
        <v>204.21627083671999</v>
      </c>
      <c r="J178" s="40">
        <v>245.325157719</v>
      </c>
      <c r="K178" s="40">
        <v>43.306935759999995</v>
      </c>
      <c r="L178" s="40">
        <f t="shared" si="7"/>
        <v>-84.415822642280006</v>
      </c>
      <c r="M178" s="95">
        <f t="shared" si="8"/>
        <v>-333.51251176636094</v>
      </c>
      <c r="N178" s="9"/>
      <c r="O178" s="8"/>
    </row>
    <row r="179" spans="1:244" s="12" customFormat="1" ht="15" customHeight="1" x14ac:dyDescent="0.2">
      <c r="A179" s="74">
        <v>206</v>
      </c>
      <c r="B179" s="75" t="s">
        <v>143</v>
      </c>
      <c r="C179" s="76" t="s">
        <v>454</v>
      </c>
      <c r="D179" s="40">
        <v>92.841364500000012</v>
      </c>
      <c r="E179" s="40">
        <v>49.178603000000003</v>
      </c>
      <c r="F179" s="40">
        <v>13.888249</v>
      </c>
      <c r="G179" s="40">
        <f t="shared" si="6"/>
        <v>29.774512500000007</v>
      </c>
      <c r="H179" s="48"/>
      <c r="I179" s="40">
        <v>159.46647284554803</v>
      </c>
      <c r="J179" s="40">
        <v>45.27666236690024</v>
      </c>
      <c r="K179" s="40">
        <v>15.011393739999999</v>
      </c>
      <c r="L179" s="40">
        <f t="shared" si="7"/>
        <v>99.178416738647783</v>
      </c>
      <c r="M179" s="95">
        <f t="shared" si="8"/>
        <v>233.09837310904004</v>
      </c>
      <c r="N179" s="9"/>
      <c r="O179" s="8"/>
    </row>
    <row r="180" spans="1:244" s="12" customFormat="1" ht="15" customHeight="1" x14ac:dyDescent="0.2">
      <c r="A180" s="74">
        <v>207</v>
      </c>
      <c r="B180" s="75" t="s">
        <v>143</v>
      </c>
      <c r="C180" s="76" t="s">
        <v>455</v>
      </c>
      <c r="D180" s="40">
        <v>81.014718000000016</v>
      </c>
      <c r="E180" s="40">
        <v>55.86890425</v>
      </c>
      <c r="F180" s="40">
        <v>17.486746</v>
      </c>
      <c r="G180" s="40">
        <f t="shared" si="6"/>
        <v>7.6590677500000162</v>
      </c>
      <c r="H180" s="48"/>
      <c r="I180" s="40">
        <v>196.45132499618774</v>
      </c>
      <c r="J180" s="40">
        <v>62.432507249080878</v>
      </c>
      <c r="K180" s="40">
        <v>20.967623279999998</v>
      </c>
      <c r="L180" s="40">
        <f t="shared" si="7"/>
        <v>113.05119446710685</v>
      </c>
      <c r="M180" s="95" t="str">
        <f t="shared" si="8"/>
        <v>500&lt;</v>
      </c>
      <c r="N180" s="9"/>
      <c r="O180" s="8"/>
    </row>
    <row r="181" spans="1:244" s="12" customFormat="1" ht="15" customHeight="1" x14ac:dyDescent="0.2">
      <c r="A181" s="74">
        <v>208</v>
      </c>
      <c r="B181" s="75" t="s">
        <v>37</v>
      </c>
      <c r="C181" s="76" t="s">
        <v>204</v>
      </c>
      <c r="D181" s="40">
        <v>16.374015</v>
      </c>
      <c r="E181" s="40">
        <v>12.06973825</v>
      </c>
      <c r="F181" s="40">
        <v>1.0274269999999999</v>
      </c>
      <c r="G181" s="40">
        <f t="shared" si="6"/>
        <v>3.2768497499999998</v>
      </c>
      <c r="H181" s="48"/>
      <c r="I181" s="40">
        <v>130.51367638754277</v>
      </c>
      <c r="J181" s="40">
        <v>12.799536023569177</v>
      </c>
      <c r="K181" s="40">
        <v>5.2831770400000009</v>
      </c>
      <c r="L181" s="40">
        <f t="shared" si="7"/>
        <v>112.4309633239736</v>
      </c>
      <c r="M181" s="95" t="str">
        <f t="shared" si="8"/>
        <v>500&lt;</v>
      </c>
      <c r="N181" s="9"/>
      <c r="O181" s="8"/>
    </row>
    <row r="182" spans="1:244" s="12" customFormat="1" ht="15" customHeight="1" x14ac:dyDescent="0.2">
      <c r="A182" s="74">
        <v>209</v>
      </c>
      <c r="B182" s="75" t="s">
        <v>37</v>
      </c>
      <c r="C182" s="76" t="s">
        <v>205</v>
      </c>
      <c r="D182" s="40">
        <v>1534.23585</v>
      </c>
      <c r="E182" s="40">
        <v>874.28478500000006</v>
      </c>
      <c r="F182" s="40">
        <v>12.144987000000002</v>
      </c>
      <c r="G182" s="40">
        <f t="shared" si="6"/>
        <v>647.80607799999996</v>
      </c>
      <c r="H182" s="48"/>
      <c r="I182" s="40">
        <v>175.09081606667166</v>
      </c>
      <c r="J182" s="40">
        <v>41.038028978910447</v>
      </c>
      <c r="K182" s="40">
        <v>12.903019539999999</v>
      </c>
      <c r="L182" s="40">
        <f t="shared" si="7"/>
        <v>121.1497675477612</v>
      </c>
      <c r="M182" s="95">
        <f t="shared" si="8"/>
        <v>-81.298451548680717</v>
      </c>
      <c r="N182" s="9"/>
      <c r="O182" s="8"/>
    </row>
    <row r="183" spans="1:244" s="12" customFormat="1" ht="15" customHeight="1" x14ac:dyDescent="0.2">
      <c r="A183" s="74">
        <v>210</v>
      </c>
      <c r="B183" s="75" t="s">
        <v>125</v>
      </c>
      <c r="C183" s="76" t="s">
        <v>206</v>
      </c>
      <c r="D183" s="40">
        <v>250.92647399999998</v>
      </c>
      <c r="E183" s="40">
        <v>215.5358415</v>
      </c>
      <c r="F183" s="40">
        <v>42.815837999999992</v>
      </c>
      <c r="G183" s="40">
        <f t="shared" si="6"/>
        <v>-7.4252055000000112</v>
      </c>
      <c r="H183" s="48"/>
      <c r="I183" s="40">
        <v>575.35688576839289</v>
      </c>
      <c r="J183" s="40">
        <v>193.05465451207269</v>
      </c>
      <c r="K183" s="40">
        <v>37.339742799999996</v>
      </c>
      <c r="L183" s="40">
        <f t="shared" si="7"/>
        <v>344.96248845632016</v>
      </c>
      <c r="M183" s="95" t="str">
        <f t="shared" si="8"/>
        <v>&lt;-500</v>
      </c>
      <c r="N183" s="9"/>
      <c r="O183" s="8"/>
    </row>
    <row r="184" spans="1:244" s="12" customFormat="1" ht="15" customHeight="1" x14ac:dyDescent="0.2">
      <c r="A184" s="74">
        <v>211</v>
      </c>
      <c r="B184" s="75" t="s">
        <v>125</v>
      </c>
      <c r="C184" s="76" t="s">
        <v>207</v>
      </c>
      <c r="D184" s="40">
        <v>391.3245</v>
      </c>
      <c r="E184" s="40">
        <v>239.56565699999999</v>
      </c>
      <c r="F184" s="40">
        <v>53.936469000000002</v>
      </c>
      <c r="G184" s="40">
        <f t="shared" si="6"/>
        <v>97.822374000000011</v>
      </c>
      <c r="H184" s="48"/>
      <c r="I184" s="40">
        <v>661.90449013051898</v>
      </c>
      <c r="J184" s="40">
        <v>181.72605357728619</v>
      </c>
      <c r="K184" s="40">
        <v>47.775403570000002</v>
      </c>
      <c r="L184" s="40">
        <f t="shared" si="7"/>
        <v>432.40303298323283</v>
      </c>
      <c r="M184" s="95">
        <f t="shared" si="8"/>
        <v>342.02876632623202</v>
      </c>
      <c r="N184" s="9"/>
      <c r="O184" s="8"/>
    </row>
    <row r="185" spans="1:244" s="12" customFormat="1" ht="15" customHeight="1" x14ac:dyDescent="0.2">
      <c r="A185" s="74">
        <v>212</v>
      </c>
      <c r="B185" s="75" t="s">
        <v>37</v>
      </c>
      <c r="C185" s="76" t="s">
        <v>208</v>
      </c>
      <c r="D185" s="40">
        <v>187.4502</v>
      </c>
      <c r="E185" s="40">
        <v>53.606662</v>
      </c>
      <c r="F185" s="40">
        <v>19.527956</v>
      </c>
      <c r="G185" s="40">
        <f t="shared" si="6"/>
        <v>114.31558199999999</v>
      </c>
      <c r="H185" s="48"/>
      <c r="I185" s="40">
        <v>355.83183812547873</v>
      </c>
      <c r="J185" s="40">
        <v>60.056695311024697</v>
      </c>
      <c r="K185" s="40">
        <v>19.195438019999997</v>
      </c>
      <c r="L185" s="40">
        <f t="shared" si="7"/>
        <v>276.57970479445407</v>
      </c>
      <c r="M185" s="95">
        <f t="shared" si="8"/>
        <v>141.94401144233694</v>
      </c>
      <c r="N185" s="9"/>
      <c r="O185" s="8"/>
    </row>
    <row r="186" spans="1:244" s="12" customFormat="1" ht="15" customHeight="1" x14ac:dyDescent="0.2">
      <c r="A186" s="74">
        <v>213</v>
      </c>
      <c r="B186" s="75" t="s">
        <v>37</v>
      </c>
      <c r="C186" s="76" t="s">
        <v>209</v>
      </c>
      <c r="D186" s="40">
        <v>1618.3956127499996</v>
      </c>
      <c r="E186" s="40">
        <v>962.67969124999991</v>
      </c>
      <c r="F186" s="40">
        <v>9.3812419999999985</v>
      </c>
      <c r="G186" s="40">
        <f t="shared" si="6"/>
        <v>646.33467949999965</v>
      </c>
      <c r="H186" s="48"/>
      <c r="I186" s="40">
        <v>77.166571537095365</v>
      </c>
      <c r="J186" s="40">
        <v>25.403195827437344</v>
      </c>
      <c r="K186" s="40">
        <v>7.1296546000000003</v>
      </c>
      <c r="L186" s="40">
        <f t="shared" si="7"/>
        <v>44.633721109658019</v>
      </c>
      <c r="M186" s="95">
        <f t="shared" si="8"/>
        <v>-93.094332932253238</v>
      </c>
      <c r="N186" s="9"/>
      <c r="O186" s="8"/>
    </row>
    <row r="187" spans="1:244" s="12" customFormat="1" ht="15" customHeight="1" x14ac:dyDescent="0.2">
      <c r="A187" s="74">
        <v>214</v>
      </c>
      <c r="B187" s="75" t="s">
        <v>37</v>
      </c>
      <c r="C187" s="76" t="s">
        <v>210</v>
      </c>
      <c r="D187" s="40">
        <v>2505.2828279999999</v>
      </c>
      <c r="E187" s="40">
        <v>1722.8821689999997</v>
      </c>
      <c r="F187" s="40">
        <v>32.340670000000003</v>
      </c>
      <c r="G187" s="40">
        <f t="shared" si="6"/>
        <v>750.05998900000009</v>
      </c>
      <c r="H187" s="48"/>
      <c r="I187" s="40">
        <v>370.63483710847299</v>
      </c>
      <c r="J187" s="40">
        <v>109.19618595805814</v>
      </c>
      <c r="K187" s="40">
        <v>29.640422870000002</v>
      </c>
      <c r="L187" s="40">
        <f t="shared" si="7"/>
        <v>231.79822828041483</v>
      </c>
      <c r="M187" s="95">
        <f t="shared" si="8"/>
        <v>-69.096041426039207</v>
      </c>
      <c r="N187" s="9"/>
      <c r="O187" s="8"/>
    </row>
    <row r="188" spans="1:244" s="12" customFormat="1" ht="15" customHeight="1" x14ac:dyDescent="0.2">
      <c r="A188" s="74">
        <v>215</v>
      </c>
      <c r="B188" s="75" t="s">
        <v>125</v>
      </c>
      <c r="C188" s="76" t="s">
        <v>211</v>
      </c>
      <c r="D188" s="40">
        <v>184.82310000000001</v>
      </c>
      <c r="E188" s="40">
        <v>46.475830000000002</v>
      </c>
      <c r="F188" s="40">
        <v>23.201907000000002</v>
      </c>
      <c r="G188" s="40">
        <f t="shared" si="6"/>
        <v>115.145363</v>
      </c>
      <c r="H188" s="48"/>
      <c r="I188" s="40">
        <v>261.41425993842142</v>
      </c>
      <c r="J188" s="40">
        <v>48.797588841842291</v>
      </c>
      <c r="K188" s="40">
        <v>23.603640609999999</v>
      </c>
      <c r="L188" s="40">
        <f t="shared" si="7"/>
        <v>189.01303048657911</v>
      </c>
      <c r="M188" s="95">
        <f t="shared" si="8"/>
        <v>64.151664958126972</v>
      </c>
      <c r="N188" s="9"/>
      <c r="O188" s="8"/>
    </row>
    <row r="189" spans="1:244" s="12" customFormat="1" ht="15" customHeight="1" x14ac:dyDescent="0.2">
      <c r="A189" s="74">
        <v>216</v>
      </c>
      <c r="B189" s="75" t="s">
        <v>102</v>
      </c>
      <c r="C189" s="76" t="s">
        <v>212</v>
      </c>
      <c r="D189" s="40">
        <v>447.73155000000003</v>
      </c>
      <c r="E189" s="40">
        <v>9.1094360000000005</v>
      </c>
      <c r="F189" s="40">
        <v>4.744154</v>
      </c>
      <c r="G189" s="40">
        <f t="shared" si="6"/>
        <v>433.87796000000003</v>
      </c>
      <c r="H189" s="48"/>
      <c r="I189" s="40">
        <v>1</v>
      </c>
      <c r="J189" s="40">
        <v>9.3896595299999994</v>
      </c>
      <c r="K189" s="40">
        <v>4.3169537099999999</v>
      </c>
      <c r="L189" s="40">
        <f t="shared" si="7"/>
        <v>-12.706613239999999</v>
      </c>
      <c r="M189" s="95">
        <f t="shared" si="8"/>
        <v>-102.92861459014881</v>
      </c>
      <c r="N189" s="9"/>
      <c r="O189" s="8"/>
    </row>
    <row r="190" spans="1:244" s="1" customFormat="1" ht="15" customHeight="1" x14ac:dyDescent="0.2">
      <c r="A190" s="74">
        <v>217</v>
      </c>
      <c r="B190" s="75" t="s">
        <v>102</v>
      </c>
      <c r="C190" s="76" t="s">
        <v>213</v>
      </c>
      <c r="D190" s="40">
        <v>334.547955</v>
      </c>
      <c r="E190" s="40">
        <v>0</v>
      </c>
      <c r="F190" s="40">
        <v>0</v>
      </c>
      <c r="G190" s="40">
        <f t="shared" si="6"/>
        <v>334.547955</v>
      </c>
      <c r="H190" s="48"/>
      <c r="I190" s="40">
        <v>429.60469894359017</v>
      </c>
      <c r="J190" s="40">
        <v>55.864280579999999</v>
      </c>
      <c r="K190" s="40">
        <v>33.277263739999995</v>
      </c>
      <c r="L190" s="40">
        <f t="shared" si="7"/>
        <v>340.46315462359019</v>
      </c>
      <c r="M190" s="95">
        <f t="shared" si="8"/>
        <v>1.7681171070348296</v>
      </c>
      <c r="N190" s="9"/>
      <c r="O190" s="8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2"/>
      <c r="DL190" s="12"/>
      <c r="DM190" s="12"/>
      <c r="DN190" s="12"/>
      <c r="DO190" s="12"/>
      <c r="DP190" s="12"/>
      <c r="DQ190" s="12"/>
      <c r="DR190" s="12"/>
      <c r="DS190" s="12"/>
      <c r="DT190" s="12"/>
      <c r="DU190" s="12"/>
      <c r="DV190" s="12"/>
      <c r="DW190" s="12"/>
      <c r="DX190" s="12"/>
      <c r="DY190" s="12"/>
      <c r="DZ190" s="12"/>
      <c r="EA190" s="12"/>
      <c r="EB190" s="12"/>
      <c r="EC190" s="12"/>
      <c r="ED190" s="12"/>
      <c r="EE190" s="12"/>
      <c r="EF190" s="12"/>
      <c r="EG190" s="12"/>
      <c r="EH190" s="12"/>
      <c r="EI190" s="12"/>
      <c r="EJ190" s="12"/>
      <c r="EK190" s="12"/>
      <c r="EL190" s="12"/>
      <c r="EM190" s="12"/>
      <c r="EN190" s="12"/>
      <c r="EO190" s="12"/>
      <c r="EP190" s="12"/>
      <c r="EQ190" s="12"/>
      <c r="ER190" s="12"/>
      <c r="ES190" s="12"/>
      <c r="ET190" s="12"/>
      <c r="EU190" s="12"/>
      <c r="EV190" s="12"/>
      <c r="EW190" s="12"/>
      <c r="EX190" s="12"/>
      <c r="EY190" s="12"/>
      <c r="EZ190" s="12"/>
      <c r="FA190" s="12"/>
      <c r="FB190" s="12"/>
      <c r="FC190" s="12"/>
      <c r="FD190" s="12"/>
      <c r="FE190" s="12"/>
      <c r="FF190" s="12"/>
      <c r="FG190" s="12"/>
      <c r="FH190" s="12"/>
      <c r="FI190" s="12"/>
      <c r="FJ190" s="12"/>
      <c r="FK190" s="12"/>
      <c r="FL190" s="12"/>
      <c r="FM190" s="12"/>
      <c r="FN190" s="12"/>
      <c r="FO190" s="12"/>
      <c r="FP190" s="12"/>
      <c r="FQ190" s="12"/>
      <c r="FR190" s="12"/>
      <c r="FS190" s="12"/>
      <c r="FT190" s="12"/>
      <c r="FU190" s="12"/>
      <c r="FV190" s="12"/>
      <c r="FW190" s="12"/>
      <c r="FX190" s="12"/>
      <c r="FY190" s="12"/>
      <c r="FZ190" s="12"/>
      <c r="GA190" s="12"/>
      <c r="GB190" s="12"/>
      <c r="GC190" s="12"/>
      <c r="GD190" s="12"/>
      <c r="GE190" s="12"/>
      <c r="GF190" s="12"/>
      <c r="GG190" s="12"/>
      <c r="GH190" s="12"/>
      <c r="GI190" s="12"/>
      <c r="GJ190" s="12"/>
      <c r="GK190" s="12"/>
      <c r="GL190" s="12"/>
      <c r="GM190" s="12"/>
      <c r="GN190" s="12"/>
      <c r="GO190" s="12"/>
      <c r="GP190" s="12"/>
      <c r="GQ190" s="12"/>
      <c r="GR190" s="12"/>
      <c r="GS190" s="12"/>
      <c r="GT190" s="12"/>
      <c r="GU190" s="12"/>
      <c r="GV190" s="12"/>
      <c r="GW190" s="12"/>
      <c r="GX190" s="12"/>
      <c r="GY190" s="12"/>
      <c r="GZ190" s="12"/>
      <c r="HA190" s="12"/>
      <c r="HB190" s="12"/>
      <c r="HC190" s="12"/>
      <c r="HD190" s="12"/>
      <c r="HE190" s="12"/>
      <c r="HF190" s="12"/>
      <c r="HG190" s="12"/>
      <c r="HH190" s="12"/>
      <c r="HI190" s="12"/>
      <c r="HJ190" s="12"/>
      <c r="HK190" s="12"/>
      <c r="HL190" s="12"/>
      <c r="HM190" s="12"/>
      <c r="HN190" s="12"/>
      <c r="HO190" s="12"/>
      <c r="HP190" s="12"/>
      <c r="HQ190" s="12"/>
      <c r="HR190" s="12"/>
      <c r="HS190" s="12"/>
      <c r="HT190" s="12"/>
      <c r="HU190" s="12"/>
      <c r="HV190" s="12"/>
      <c r="HW190" s="12"/>
      <c r="HX190" s="12"/>
      <c r="HY190" s="12"/>
      <c r="HZ190" s="12"/>
      <c r="IA190" s="12"/>
      <c r="IB190" s="12"/>
      <c r="IC190" s="12"/>
      <c r="ID190" s="12"/>
      <c r="IE190" s="12"/>
      <c r="IF190" s="12"/>
      <c r="IG190" s="12"/>
      <c r="IH190" s="12"/>
      <c r="II190" s="12"/>
      <c r="IJ190" s="12"/>
    </row>
    <row r="191" spans="1:244" s="1" customFormat="1" ht="15" customHeight="1" thickBot="1" x14ac:dyDescent="0.25">
      <c r="A191" s="87">
        <v>218</v>
      </c>
      <c r="B191" s="88" t="s">
        <v>33</v>
      </c>
      <c r="C191" s="90" t="s">
        <v>214</v>
      </c>
      <c r="D191" s="64">
        <v>94.534464</v>
      </c>
      <c r="E191" s="64">
        <v>50.283872000000002</v>
      </c>
      <c r="F191" s="64">
        <v>23.996067</v>
      </c>
      <c r="G191" s="64">
        <f t="shared" si="6"/>
        <v>20.254524999999997</v>
      </c>
      <c r="H191" s="66"/>
      <c r="I191" s="64">
        <v>131.94300598869947</v>
      </c>
      <c r="J191" s="64">
        <v>56.703200740037225</v>
      </c>
      <c r="K191" s="64">
        <v>24.262619770000001</v>
      </c>
      <c r="L191" s="64">
        <f t="shared" si="7"/>
        <v>50.977185478662236</v>
      </c>
      <c r="M191" s="96">
        <f t="shared" si="8"/>
        <v>151.68294728542014</v>
      </c>
      <c r="N191" s="9"/>
      <c r="O191" s="8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  <c r="DC191" s="12"/>
      <c r="DD191" s="12"/>
      <c r="DE191" s="12"/>
      <c r="DF191" s="12"/>
      <c r="DG191" s="12"/>
      <c r="DH191" s="12"/>
      <c r="DI191" s="12"/>
      <c r="DJ191" s="12"/>
      <c r="DK191" s="12"/>
      <c r="DL191" s="12"/>
      <c r="DM191" s="12"/>
      <c r="DN191" s="12"/>
      <c r="DO191" s="12"/>
      <c r="DP191" s="12"/>
      <c r="DQ191" s="12"/>
      <c r="DR191" s="12"/>
      <c r="DS191" s="12"/>
      <c r="DT191" s="12"/>
      <c r="DU191" s="12"/>
      <c r="DV191" s="12"/>
      <c r="DW191" s="12"/>
      <c r="DX191" s="12"/>
      <c r="DY191" s="12"/>
      <c r="DZ191" s="12"/>
      <c r="EA191" s="12"/>
      <c r="EB191" s="12"/>
      <c r="EC191" s="12"/>
      <c r="ED191" s="12"/>
      <c r="EE191" s="12"/>
      <c r="EF191" s="12"/>
      <c r="EG191" s="12"/>
      <c r="EH191" s="12"/>
      <c r="EI191" s="12"/>
      <c r="EJ191" s="12"/>
      <c r="EK191" s="12"/>
      <c r="EL191" s="12"/>
      <c r="EM191" s="12"/>
      <c r="EN191" s="12"/>
      <c r="EO191" s="12"/>
      <c r="EP191" s="12"/>
      <c r="EQ191" s="12"/>
      <c r="ER191" s="12"/>
      <c r="ES191" s="12"/>
      <c r="ET191" s="12"/>
      <c r="EU191" s="12"/>
      <c r="EV191" s="12"/>
      <c r="EW191" s="12"/>
      <c r="EX191" s="12"/>
      <c r="EY191" s="12"/>
      <c r="EZ191" s="12"/>
      <c r="FA191" s="12"/>
      <c r="FB191" s="12"/>
      <c r="FC191" s="12"/>
      <c r="FD191" s="12"/>
      <c r="FE191" s="12"/>
      <c r="FF191" s="12"/>
      <c r="FG191" s="12"/>
      <c r="FH191" s="12"/>
      <c r="FI191" s="12"/>
      <c r="FJ191" s="12"/>
      <c r="FK191" s="12"/>
      <c r="FL191" s="12"/>
      <c r="FM191" s="12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  <c r="GX191" s="12"/>
      <c r="GY191" s="12"/>
      <c r="GZ191" s="12"/>
      <c r="HA191" s="12"/>
      <c r="HB191" s="12"/>
      <c r="HC191" s="12"/>
      <c r="HD191" s="12"/>
      <c r="HE191" s="12"/>
      <c r="HF191" s="12"/>
      <c r="HG191" s="12"/>
      <c r="HH191" s="12"/>
      <c r="HI191" s="12"/>
      <c r="HJ191" s="12"/>
      <c r="HK191" s="12"/>
      <c r="HL191" s="12"/>
      <c r="HM191" s="12"/>
      <c r="HN191" s="12"/>
      <c r="HO191" s="12"/>
      <c r="HP191" s="12"/>
      <c r="HQ191" s="12"/>
      <c r="HR191" s="12"/>
      <c r="HS191" s="12"/>
      <c r="HT191" s="12"/>
      <c r="HU191" s="12"/>
      <c r="HV191" s="12"/>
      <c r="HW191" s="12"/>
      <c r="HX191" s="12"/>
      <c r="HY191" s="12"/>
      <c r="HZ191" s="12"/>
      <c r="IA191" s="12"/>
      <c r="IB191" s="12"/>
      <c r="IC191" s="12"/>
      <c r="ID191" s="12"/>
      <c r="IE191" s="12"/>
      <c r="IF191" s="12"/>
      <c r="IG191" s="12"/>
      <c r="IH191" s="12"/>
      <c r="II191" s="12"/>
      <c r="IJ191" s="12"/>
    </row>
    <row r="192" spans="1:244" s="1" customFormat="1" ht="15" customHeight="1" x14ac:dyDescent="0.2">
      <c r="A192" s="74">
        <v>219</v>
      </c>
      <c r="B192" s="75" t="s">
        <v>125</v>
      </c>
      <c r="C192" s="76" t="s">
        <v>215</v>
      </c>
      <c r="D192" s="40">
        <v>154.59829575000003</v>
      </c>
      <c r="E192" s="40">
        <v>27.144455999999998</v>
      </c>
      <c r="F192" s="40">
        <v>17.751258</v>
      </c>
      <c r="G192" s="40">
        <f t="shared" si="6"/>
        <v>109.70258175000004</v>
      </c>
      <c r="H192" s="48"/>
      <c r="I192" s="40">
        <v>1500.8581699589895</v>
      </c>
      <c r="J192" s="40">
        <v>27.263026103985162</v>
      </c>
      <c r="K192" s="40">
        <v>16.627911050000002</v>
      </c>
      <c r="L192" s="40">
        <f t="shared" si="7"/>
        <v>1456.9672328050044</v>
      </c>
      <c r="M192" s="95" t="str">
        <f t="shared" si="8"/>
        <v>500&lt;</v>
      </c>
      <c r="N192" s="9"/>
      <c r="O192" s="8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  <c r="DD192" s="12"/>
      <c r="DE192" s="12"/>
      <c r="DF192" s="12"/>
      <c r="DG192" s="12"/>
      <c r="DH192" s="12"/>
      <c r="DI192" s="12"/>
      <c r="DJ192" s="12"/>
      <c r="DK192" s="12"/>
      <c r="DL192" s="12"/>
      <c r="DM192" s="12"/>
      <c r="DN192" s="12"/>
      <c r="DO192" s="12"/>
      <c r="DP192" s="12"/>
      <c r="DQ192" s="12"/>
      <c r="DR192" s="12"/>
      <c r="DS192" s="12"/>
      <c r="DT192" s="12"/>
      <c r="DU192" s="12"/>
      <c r="DV192" s="12"/>
      <c r="DW192" s="12"/>
      <c r="DX192" s="12"/>
      <c r="DY192" s="12"/>
      <c r="DZ192" s="12"/>
      <c r="EA192" s="12"/>
      <c r="EB192" s="12"/>
      <c r="EC192" s="12"/>
      <c r="ED192" s="12"/>
      <c r="EE192" s="12"/>
      <c r="EF192" s="12"/>
      <c r="EG192" s="12"/>
      <c r="EH192" s="12"/>
      <c r="EI192" s="12"/>
      <c r="EJ192" s="12"/>
      <c r="EK192" s="12"/>
      <c r="EL192" s="12"/>
      <c r="EM192" s="12"/>
      <c r="EN192" s="12"/>
      <c r="EO192" s="12"/>
      <c r="EP192" s="12"/>
      <c r="EQ192" s="12"/>
      <c r="ER192" s="12"/>
      <c r="ES192" s="12"/>
      <c r="ET192" s="12"/>
      <c r="EU192" s="12"/>
      <c r="EV192" s="12"/>
      <c r="EW192" s="12"/>
      <c r="EX192" s="12"/>
      <c r="EY192" s="12"/>
      <c r="EZ192" s="12"/>
      <c r="FA192" s="12"/>
      <c r="FB192" s="12"/>
      <c r="FC192" s="12"/>
      <c r="FD192" s="12"/>
      <c r="FE192" s="12"/>
      <c r="FF192" s="12"/>
      <c r="FG192" s="12"/>
      <c r="FH192" s="12"/>
      <c r="FI192" s="12"/>
      <c r="FJ192" s="12"/>
      <c r="FK192" s="12"/>
      <c r="FL192" s="12"/>
      <c r="FM192" s="12"/>
      <c r="FN192" s="12"/>
      <c r="FO192" s="12"/>
      <c r="FP192" s="12"/>
      <c r="FQ192" s="12"/>
      <c r="FR192" s="12"/>
      <c r="FS192" s="12"/>
      <c r="FT192" s="12"/>
      <c r="FU192" s="12"/>
      <c r="FV192" s="12"/>
      <c r="FW192" s="12"/>
      <c r="FX192" s="12"/>
      <c r="FY192" s="12"/>
      <c r="FZ192" s="12"/>
      <c r="GA192" s="12"/>
      <c r="GB192" s="12"/>
      <c r="GC192" s="12"/>
      <c r="GD192" s="12"/>
      <c r="GE192" s="12"/>
      <c r="GF192" s="12"/>
      <c r="GG192" s="12"/>
      <c r="GH192" s="12"/>
      <c r="GI192" s="12"/>
      <c r="GJ192" s="12"/>
      <c r="GK192" s="12"/>
      <c r="GL192" s="12"/>
      <c r="GM192" s="12"/>
      <c r="GN192" s="12"/>
      <c r="GO192" s="12"/>
      <c r="GP192" s="12"/>
      <c r="GQ192" s="12"/>
      <c r="GR192" s="12"/>
      <c r="GS192" s="12"/>
      <c r="GT192" s="12"/>
      <c r="GU192" s="12"/>
      <c r="GV192" s="12"/>
      <c r="GW192" s="12"/>
      <c r="GX192" s="12"/>
      <c r="GY192" s="12"/>
      <c r="GZ192" s="12"/>
      <c r="HA192" s="12"/>
      <c r="HB192" s="12"/>
      <c r="HC192" s="12"/>
      <c r="HD192" s="12"/>
      <c r="HE192" s="12"/>
      <c r="HF192" s="12"/>
      <c r="HG192" s="12"/>
      <c r="HH192" s="12"/>
      <c r="HI192" s="12"/>
      <c r="HJ192" s="12"/>
      <c r="HK192" s="12"/>
      <c r="HL192" s="12"/>
      <c r="HM192" s="12"/>
      <c r="HN192" s="12"/>
      <c r="HO192" s="12"/>
      <c r="HP192" s="12"/>
      <c r="HQ192" s="12"/>
      <c r="HR192" s="12"/>
      <c r="HS192" s="12"/>
      <c r="HT192" s="12"/>
      <c r="HU192" s="12"/>
      <c r="HV192" s="12"/>
      <c r="HW192" s="12"/>
      <c r="HX192" s="12"/>
      <c r="HY192" s="12"/>
      <c r="HZ192" s="12"/>
      <c r="IA192" s="12"/>
      <c r="IB192" s="12"/>
      <c r="IC192" s="12"/>
      <c r="ID192" s="12"/>
      <c r="IE192" s="12"/>
      <c r="IF192" s="12"/>
      <c r="IG192" s="12"/>
      <c r="IH192" s="12"/>
      <c r="II192" s="12"/>
      <c r="IJ192" s="12"/>
    </row>
    <row r="193" spans="1:24" s="1" customFormat="1" ht="15" customHeight="1" x14ac:dyDescent="0.2">
      <c r="A193" s="74">
        <v>222</v>
      </c>
      <c r="B193" s="75" t="s">
        <v>23</v>
      </c>
      <c r="C193" s="83" t="s">
        <v>216</v>
      </c>
      <c r="D193" s="40">
        <v>7513.8840000000009</v>
      </c>
      <c r="E193" s="40">
        <v>4536.734694499999</v>
      </c>
      <c r="F193" s="40">
        <v>288.19079700000003</v>
      </c>
      <c r="G193" s="40">
        <f t="shared" si="6"/>
        <v>2688.9585085000017</v>
      </c>
      <c r="H193" s="48"/>
      <c r="I193" s="40">
        <v>4692.579410921011</v>
      </c>
      <c r="J193" s="40">
        <v>1360.5059545741472</v>
      </c>
      <c r="K193" s="40">
        <v>268.74063798999998</v>
      </c>
      <c r="L193" s="40">
        <f t="shared" si="7"/>
        <v>3063.3328183568642</v>
      </c>
      <c r="M193" s="95">
        <f t="shared" si="8"/>
        <v>13.922651044017115</v>
      </c>
      <c r="N193" s="9"/>
      <c r="O193" s="8"/>
      <c r="P193" s="12"/>
      <c r="Q193" s="12"/>
      <c r="R193" s="12"/>
      <c r="S193" s="12"/>
      <c r="T193" s="12"/>
      <c r="U193" s="12"/>
      <c r="V193" s="12"/>
      <c r="W193" s="12"/>
      <c r="X193" s="12"/>
    </row>
    <row r="194" spans="1:24" s="1" customFormat="1" ht="15" customHeight="1" x14ac:dyDescent="0.2">
      <c r="A194" s="74">
        <v>223</v>
      </c>
      <c r="B194" s="75" t="s">
        <v>33</v>
      </c>
      <c r="C194" s="83" t="s">
        <v>217</v>
      </c>
      <c r="D194" s="40">
        <v>13.02328125</v>
      </c>
      <c r="E194" s="40">
        <v>7.08907825</v>
      </c>
      <c r="F194" s="40">
        <v>1.648949</v>
      </c>
      <c r="G194" s="40">
        <f t="shared" si="6"/>
        <v>4.2852540000000001</v>
      </c>
      <c r="H194" s="48"/>
      <c r="I194" s="40">
        <v>36.087736092257273</v>
      </c>
      <c r="J194" s="40">
        <v>7.352095365858542</v>
      </c>
      <c r="K194" s="40">
        <v>1.4192644300000001</v>
      </c>
      <c r="L194" s="40">
        <f t="shared" si="7"/>
        <v>27.31637629639873</v>
      </c>
      <c r="M194" s="95" t="str">
        <f t="shared" si="8"/>
        <v>500&lt;</v>
      </c>
      <c r="N194" s="9"/>
      <c r="O194" s="8"/>
      <c r="P194" s="12"/>
      <c r="Q194" s="12"/>
      <c r="R194" s="12"/>
      <c r="S194" s="12"/>
      <c r="T194" s="12"/>
      <c r="U194" s="12"/>
      <c r="V194" s="12"/>
    </row>
    <row r="195" spans="1:24" s="1" customFormat="1" ht="15" customHeight="1" x14ac:dyDescent="0.2">
      <c r="A195" s="74">
        <v>225</v>
      </c>
      <c r="B195" s="75" t="s">
        <v>33</v>
      </c>
      <c r="C195" s="76" t="s">
        <v>218</v>
      </c>
      <c r="D195" s="40">
        <v>2.4418612500000001</v>
      </c>
      <c r="E195" s="40">
        <v>1.8646900000000002</v>
      </c>
      <c r="F195" s="40">
        <v>0.69034300000000004</v>
      </c>
      <c r="G195" s="40">
        <f t="shared" si="6"/>
        <v>-0.11317175000000013</v>
      </c>
      <c r="H195" s="48"/>
      <c r="I195" s="40">
        <v>1</v>
      </c>
      <c r="J195" s="40">
        <v>1.6756618020449345</v>
      </c>
      <c r="K195" s="40">
        <v>0.69033896000000006</v>
      </c>
      <c r="L195" s="40">
        <f t="shared" si="7"/>
        <v>-1.3660007620449346</v>
      </c>
      <c r="M195" s="95" t="str">
        <f t="shared" si="8"/>
        <v>500&lt;</v>
      </c>
      <c r="N195" s="9"/>
      <c r="O195" s="8"/>
      <c r="P195" s="12"/>
      <c r="Q195" s="12"/>
      <c r="R195" s="12"/>
      <c r="S195" s="12"/>
      <c r="T195" s="12"/>
    </row>
    <row r="196" spans="1:24" s="1" customFormat="1" ht="15" customHeight="1" x14ac:dyDescent="0.2">
      <c r="A196" s="74">
        <v>226</v>
      </c>
      <c r="B196" s="75" t="s">
        <v>25</v>
      </c>
      <c r="C196" s="76" t="s">
        <v>219</v>
      </c>
      <c r="D196" s="40">
        <v>127.04225625000002</v>
      </c>
      <c r="E196" s="40">
        <v>101.52424774999999</v>
      </c>
      <c r="F196" s="40">
        <v>0</v>
      </c>
      <c r="G196" s="40">
        <f t="shared" si="6"/>
        <v>25.518008500000036</v>
      </c>
      <c r="H196" s="48"/>
      <c r="I196" s="40">
        <v>0</v>
      </c>
      <c r="J196" s="40">
        <v>0</v>
      </c>
      <c r="K196" s="40">
        <v>0</v>
      </c>
      <c r="L196" s="40">
        <f t="shared" si="7"/>
        <v>0</v>
      </c>
      <c r="M196" s="95" t="str">
        <f t="shared" si="8"/>
        <v>N.A.</v>
      </c>
      <c r="N196" s="9"/>
      <c r="O196" s="8"/>
      <c r="P196" s="12"/>
      <c r="Q196" s="12"/>
      <c r="R196" s="12"/>
      <c r="S196" s="12"/>
      <c r="T196" s="12"/>
    </row>
    <row r="197" spans="1:24" s="1" customFormat="1" ht="15" customHeight="1" x14ac:dyDescent="0.2">
      <c r="A197" s="74">
        <v>227</v>
      </c>
      <c r="B197" s="75" t="s">
        <v>21</v>
      </c>
      <c r="C197" s="76" t="s">
        <v>220</v>
      </c>
      <c r="D197" s="40">
        <v>272.74410449999999</v>
      </c>
      <c r="E197" s="40">
        <v>96.518583249999992</v>
      </c>
      <c r="F197" s="40">
        <v>33.935935999999998</v>
      </c>
      <c r="G197" s="40">
        <f t="shared" si="6"/>
        <v>142.28958524999999</v>
      </c>
      <c r="H197" s="48"/>
      <c r="I197" s="40">
        <v>156.54947253774273</v>
      </c>
      <c r="J197" s="40">
        <v>137.74769697444447</v>
      </c>
      <c r="K197" s="40">
        <v>32.166975830000005</v>
      </c>
      <c r="L197" s="40">
        <f t="shared" si="7"/>
        <v>-13.365200266701741</v>
      </c>
      <c r="M197" s="95">
        <f t="shared" si="8"/>
        <v>-109.39295749806239</v>
      </c>
      <c r="N197" s="9"/>
      <c r="O197" s="8"/>
      <c r="P197" s="12"/>
      <c r="Q197" s="12"/>
      <c r="R197" s="12"/>
      <c r="S197" s="12"/>
      <c r="T197" s="12"/>
    </row>
    <row r="198" spans="1:24" s="1" customFormat="1" ht="15" customHeight="1" x14ac:dyDescent="0.2">
      <c r="A198" s="74">
        <v>228</v>
      </c>
      <c r="B198" s="75" t="s">
        <v>33</v>
      </c>
      <c r="C198" s="76" t="s">
        <v>221</v>
      </c>
      <c r="D198" s="40">
        <v>32.863196999999992</v>
      </c>
      <c r="E198" s="40">
        <v>12.927371000000001</v>
      </c>
      <c r="F198" s="40">
        <v>6.9159930000000003</v>
      </c>
      <c r="G198" s="40">
        <f t="shared" si="6"/>
        <v>13.019832999999991</v>
      </c>
      <c r="H198" s="48"/>
      <c r="I198" s="40">
        <v>195.4695809142541</v>
      </c>
      <c r="J198" s="40">
        <v>14.887168022188673</v>
      </c>
      <c r="K198" s="40">
        <v>5.7118659699999998</v>
      </c>
      <c r="L198" s="40">
        <f t="shared" si="7"/>
        <v>174.87054692206544</v>
      </c>
      <c r="M198" s="95" t="str">
        <f t="shared" si="8"/>
        <v>500&lt;</v>
      </c>
      <c r="N198" s="9"/>
      <c r="O198" s="8"/>
      <c r="P198" s="12"/>
      <c r="Q198" s="12"/>
      <c r="R198" s="12"/>
    </row>
    <row r="199" spans="1:24" s="1" customFormat="1" ht="15" customHeight="1" x14ac:dyDescent="0.2">
      <c r="A199" s="74">
        <v>229</v>
      </c>
      <c r="B199" s="75" t="s">
        <v>31</v>
      </c>
      <c r="C199" s="76" t="s">
        <v>222</v>
      </c>
      <c r="D199" s="40">
        <v>920.36628824999991</v>
      </c>
      <c r="E199" s="40">
        <v>152.28302699999995</v>
      </c>
      <c r="F199" s="40">
        <v>0</v>
      </c>
      <c r="G199" s="40">
        <f t="shared" si="6"/>
        <v>768.08326124999996</v>
      </c>
      <c r="H199" s="48"/>
      <c r="I199" s="40">
        <v>211.4461307</v>
      </c>
      <c r="J199" s="40">
        <v>200.48616810615385</v>
      </c>
      <c r="K199" s="40">
        <v>24.456343899999997</v>
      </c>
      <c r="L199" s="40">
        <f t="shared" si="7"/>
        <v>-13.496381306153854</v>
      </c>
      <c r="M199" s="95">
        <f t="shared" si="8"/>
        <v>-101.75715081776285</v>
      </c>
      <c r="N199" s="9"/>
      <c r="O199" s="8"/>
      <c r="P199" s="12"/>
      <c r="Q199" s="12"/>
    </row>
    <row r="200" spans="1:24" s="1" customFormat="1" ht="15" customHeight="1" x14ac:dyDescent="0.2">
      <c r="A200" s="74">
        <v>231</v>
      </c>
      <c r="B200" s="75" t="s">
        <v>125</v>
      </c>
      <c r="C200" s="76" t="s">
        <v>223</v>
      </c>
      <c r="D200" s="40">
        <v>22.453200000000002</v>
      </c>
      <c r="E200" s="40">
        <v>4.9606089999999998</v>
      </c>
      <c r="F200" s="40">
        <v>2.292872</v>
      </c>
      <c r="G200" s="40">
        <f t="shared" si="6"/>
        <v>15.199719000000005</v>
      </c>
      <c r="H200" s="48"/>
      <c r="I200" s="40">
        <v>30.319840375557224</v>
      </c>
      <c r="J200" s="40">
        <v>12.101041855959629</v>
      </c>
      <c r="K200" s="40">
        <v>2.03010731</v>
      </c>
      <c r="L200" s="40">
        <f t="shared" si="7"/>
        <v>16.188691209597593</v>
      </c>
      <c r="M200" s="95">
        <f t="shared" si="8"/>
        <v>6.5065164007149567</v>
      </c>
      <c r="N200" s="9"/>
      <c r="O200" s="8"/>
      <c r="P200" s="12"/>
      <c r="Q200" s="12"/>
    </row>
    <row r="201" spans="1:24" s="1" customFormat="1" ht="15" customHeight="1" x14ac:dyDescent="0.2">
      <c r="A201" s="74">
        <v>233</v>
      </c>
      <c r="B201" s="75" t="s">
        <v>125</v>
      </c>
      <c r="C201" s="76" t="s">
        <v>224</v>
      </c>
      <c r="D201" s="40">
        <v>47.184170999999999</v>
      </c>
      <c r="E201" s="40">
        <v>12.20715925</v>
      </c>
      <c r="F201" s="40">
        <v>3.0635310000000002</v>
      </c>
      <c r="G201" s="40">
        <f t="shared" si="6"/>
        <v>31.913480750000002</v>
      </c>
      <c r="H201" s="48"/>
      <c r="I201" s="40">
        <v>21.751424556523073</v>
      </c>
      <c r="J201" s="40">
        <v>9.6480422122343619</v>
      </c>
      <c r="K201" s="40">
        <v>2.7124484999999998</v>
      </c>
      <c r="L201" s="40">
        <f t="shared" si="7"/>
        <v>9.3909338442887105</v>
      </c>
      <c r="M201" s="95">
        <f t="shared" si="8"/>
        <v>-70.5737712603201</v>
      </c>
      <c r="N201" s="9"/>
      <c r="O201" s="8"/>
      <c r="P201" s="12"/>
      <c r="Q201" s="12"/>
    </row>
    <row r="202" spans="1:24" s="1" customFormat="1" ht="15" customHeight="1" x14ac:dyDescent="0.2">
      <c r="A202" s="74">
        <v>235</v>
      </c>
      <c r="B202" s="75" t="s">
        <v>25</v>
      </c>
      <c r="C202" s="76" t="s">
        <v>225</v>
      </c>
      <c r="D202" s="40">
        <v>320.61015000000009</v>
      </c>
      <c r="E202" s="40">
        <v>165.56511525000002</v>
      </c>
      <c r="F202" s="40">
        <v>0</v>
      </c>
      <c r="G202" s="40">
        <f t="shared" si="6"/>
        <v>155.04503475000007</v>
      </c>
      <c r="H202" s="48"/>
      <c r="I202" s="40">
        <v>136.30289908103734</v>
      </c>
      <c r="J202" s="40">
        <v>0</v>
      </c>
      <c r="K202" s="40">
        <v>8.5619713500000003</v>
      </c>
      <c r="L202" s="40">
        <f t="shared" si="7"/>
        <v>127.74092773103735</v>
      </c>
      <c r="M202" s="95">
        <f t="shared" si="8"/>
        <v>-17.610436260012328</v>
      </c>
      <c r="N202" s="9"/>
      <c r="O202" s="8"/>
      <c r="P202" s="12"/>
    </row>
    <row r="203" spans="1:24" s="1" customFormat="1" ht="15" customHeight="1" x14ac:dyDescent="0.2">
      <c r="A203" s="74">
        <v>236</v>
      </c>
      <c r="B203" s="75" t="s">
        <v>25</v>
      </c>
      <c r="C203" s="76" t="s">
        <v>226</v>
      </c>
      <c r="D203" s="40">
        <v>922.2951750000002</v>
      </c>
      <c r="E203" s="40">
        <v>609.69730474999994</v>
      </c>
      <c r="F203" s="40">
        <v>54.763563000000005</v>
      </c>
      <c r="G203" s="40">
        <f t="shared" si="6"/>
        <v>257.83430725000028</v>
      </c>
      <c r="H203" s="48"/>
      <c r="I203" s="40">
        <v>511.97956247666065</v>
      </c>
      <c r="J203" s="40">
        <v>402.92694433223534</v>
      </c>
      <c r="K203" s="40">
        <v>54.763562669999999</v>
      </c>
      <c r="L203" s="40">
        <f t="shared" si="7"/>
        <v>54.289055474425311</v>
      </c>
      <c r="M203" s="95">
        <f t="shared" si="8"/>
        <v>-78.944207986338384</v>
      </c>
      <c r="N203" s="9"/>
      <c r="O203" s="8"/>
      <c r="P203" s="12"/>
    </row>
    <row r="204" spans="1:24" s="1" customFormat="1" ht="15" customHeight="1" x14ac:dyDescent="0.2">
      <c r="A204" s="74">
        <v>242</v>
      </c>
      <c r="B204" s="75" t="s">
        <v>37</v>
      </c>
      <c r="C204" s="76" t="s">
        <v>456</v>
      </c>
      <c r="D204" s="40">
        <v>1028.2848059999999</v>
      </c>
      <c r="E204" s="40">
        <v>562.19747874999996</v>
      </c>
      <c r="F204" s="40">
        <v>4.4851579999999993</v>
      </c>
      <c r="G204" s="40">
        <f t="shared" si="6"/>
        <v>461.60216924999992</v>
      </c>
      <c r="H204" s="48"/>
      <c r="I204" s="40">
        <v>84.040660222475353</v>
      </c>
      <c r="J204" s="40">
        <v>29.371970437434914</v>
      </c>
      <c r="K204" s="40">
        <v>3.8604127900000003</v>
      </c>
      <c r="L204" s="40">
        <f t="shared" si="7"/>
        <v>50.808276995040444</v>
      </c>
      <c r="M204" s="95">
        <f t="shared" si="8"/>
        <v>-88.99305930957982</v>
      </c>
      <c r="N204" s="9"/>
      <c r="O204" s="8"/>
      <c r="P204" s="12"/>
    </row>
    <row r="205" spans="1:24" s="1" customFormat="1" ht="15" customHeight="1" x14ac:dyDescent="0.2">
      <c r="A205" s="74">
        <v>243</v>
      </c>
      <c r="B205" s="75" t="s">
        <v>37</v>
      </c>
      <c r="C205" s="76" t="s">
        <v>457</v>
      </c>
      <c r="D205" s="40">
        <v>800.34251849999998</v>
      </c>
      <c r="E205" s="40">
        <v>378.47508599999998</v>
      </c>
      <c r="F205" s="40">
        <v>1.62683</v>
      </c>
      <c r="G205" s="40">
        <f t="shared" ref="G205:G230" si="9">D205-E205-F205</f>
        <v>420.24060250000002</v>
      </c>
      <c r="H205" s="48"/>
      <c r="I205" s="40">
        <v>37.019402291713732</v>
      </c>
      <c r="J205" s="40">
        <v>13.18720905349913</v>
      </c>
      <c r="K205" s="40">
        <v>1.5397678199999998</v>
      </c>
      <c r="L205" s="40">
        <f t="shared" ref="L205:L230" si="10">I205-J205-K205</f>
        <v>22.292425418214599</v>
      </c>
      <c r="M205" s="95">
        <f t="shared" ref="M205:M230" si="11">IF(OR(G205=0,L205=0),"N.A.",IF((((L205-G205)/G205))*100&gt;=500,"500&lt;",IF((((L205-G205)/G205))*100&lt;=-500,"&lt;-500",(((L205-G205)/G205))*100)))</f>
        <v>-94.695318518582567</v>
      </c>
      <c r="N205" s="9"/>
      <c r="O205" s="8"/>
      <c r="P205" s="12"/>
    </row>
    <row r="206" spans="1:24" s="1" customFormat="1" ht="15" customHeight="1" x14ac:dyDescent="0.2">
      <c r="A206" s="74">
        <v>244</v>
      </c>
      <c r="B206" s="75" t="s">
        <v>37</v>
      </c>
      <c r="C206" s="76" t="s">
        <v>458</v>
      </c>
      <c r="D206" s="40">
        <v>2493.3982529999998</v>
      </c>
      <c r="E206" s="40">
        <v>1647.7935837499999</v>
      </c>
      <c r="F206" s="40">
        <v>9.8603620000000003</v>
      </c>
      <c r="G206" s="40">
        <f t="shared" si="9"/>
        <v>835.74430724999991</v>
      </c>
      <c r="H206" s="48"/>
      <c r="I206" s="40">
        <v>135.90804801307823</v>
      </c>
      <c r="J206" s="40">
        <v>45.022981619366966</v>
      </c>
      <c r="K206" s="40">
        <v>8.9813563799999994</v>
      </c>
      <c r="L206" s="40">
        <f t="shared" si="10"/>
        <v>81.903710013711276</v>
      </c>
      <c r="M206" s="95">
        <f t="shared" si="11"/>
        <v>-90.199908117446384</v>
      </c>
      <c r="N206" s="9"/>
      <c r="O206" s="8"/>
    </row>
    <row r="207" spans="1:24" s="1" customFormat="1" ht="15" customHeight="1" x14ac:dyDescent="0.2">
      <c r="A207" s="74">
        <v>245</v>
      </c>
      <c r="B207" s="75" t="s">
        <v>37</v>
      </c>
      <c r="C207" s="76" t="s">
        <v>459</v>
      </c>
      <c r="D207" s="40">
        <v>1353.0539295000001</v>
      </c>
      <c r="E207" s="40">
        <v>936.39523250000013</v>
      </c>
      <c r="F207" s="40">
        <v>7.595794999999999</v>
      </c>
      <c r="G207" s="40">
        <f t="shared" si="9"/>
        <v>409.06290199999995</v>
      </c>
      <c r="H207" s="48"/>
      <c r="I207" s="40">
        <v>123.66046526190168</v>
      </c>
      <c r="J207" s="40">
        <v>34.402458494838982</v>
      </c>
      <c r="K207" s="40">
        <v>13.300288269999999</v>
      </c>
      <c r="L207" s="40">
        <f t="shared" si="10"/>
        <v>75.9577184970627</v>
      </c>
      <c r="M207" s="95">
        <f t="shared" si="11"/>
        <v>-81.431286453577584</v>
      </c>
      <c r="N207" s="9"/>
      <c r="O207" s="8"/>
    </row>
    <row r="208" spans="1:24" s="1" customFormat="1" ht="15" customHeight="1" x14ac:dyDescent="0.2">
      <c r="A208" s="74">
        <v>247</v>
      </c>
      <c r="B208" s="75" t="s">
        <v>125</v>
      </c>
      <c r="C208" s="76" t="s">
        <v>227</v>
      </c>
      <c r="D208" s="40">
        <v>39.359249999999996</v>
      </c>
      <c r="E208" s="40">
        <v>25.417929999999998</v>
      </c>
      <c r="F208" s="40">
        <v>0.60488800000000009</v>
      </c>
      <c r="G208" s="40">
        <f t="shared" si="9"/>
        <v>13.336431999999997</v>
      </c>
      <c r="H208" s="48"/>
      <c r="I208" s="40">
        <v>66.792237158648874</v>
      </c>
      <c r="J208" s="40">
        <v>15.86768160947641</v>
      </c>
      <c r="K208" s="40">
        <v>9.6076782999999999</v>
      </c>
      <c r="L208" s="40">
        <f t="shared" si="10"/>
        <v>41.316877249172464</v>
      </c>
      <c r="M208" s="95">
        <f t="shared" si="11"/>
        <v>209.8045807842193</v>
      </c>
      <c r="N208" s="9"/>
      <c r="O208" s="8"/>
    </row>
    <row r="209" spans="1:15" s="1" customFormat="1" ht="15" customHeight="1" x14ac:dyDescent="0.2">
      <c r="A209" s="74">
        <v>248</v>
      </c>
      <c r="B209" s="75" t="s">
        <v>125</v>
      </c>
      <c r="C209" s="76" t="s">
        <v>228</v>
      </c>
      <c r="D209" s="40">
        <v>136.33842899999999</v>
      </c>
      <c r="E209" s="40">
        <v>67.416199750000004</v>
      </c>
      <c r="F209" s="40">
        <v>30.939905000000003</v>
      </c>
      <c r="G209" s="40">
        <f t="shared" si="9"/>
        <v>37.982324249999984</v>
      </c>
      <c r="H209" s="48"/>
      <c r="I209" s="40">
        <v>202.44999454406232</v>
      </c>
      <c r="J209" s="40">
        <v>63.629908838711209</v>
      </c>
      <c r="K209" s="40">
        <v>30.04445673</v>
      </c>
      <c r="L209" s="40">
        <f t="shared" si="10"/>
        <v>108.77562897535111</v>
      </c>
      <c r="M209" s="95">
        <f t="shared" si="11"/>
        <v>186.38486749623061</v>
      </c>
      <c r="N209" s="9"/>
      <c r="O209" s="8"/>
    </row>
    <row r="210" spans="1:15" s="1" customFormat="1" ht="15" customHeight="1" x14ac:dyDescent="0.2">
      <c r="A210" s="74">
        <v>249</v>
      </c>
      <c r="B210" s="75" t="s">
        <v>125</v>
      </c>
      <c r="C210" s="76" t="s">
        <v>229</v>
      </c>
      <c r="D210" s="40">
        <v>120.49694999999998</v>
      </c>
      <c r="E210" s="40">
        <v>36.155700000000003</v>
      </c>
      <c r="F210" s="40">
        <v>0</v>
      </c>
      <c r="G210" s="40">
        <f t="shared" si="9"/>
        <v>84.341249999999974</v>
      </c>
      <c r="H210" s="48"/>
      <c r="I210" s="40">
        <v>43.244024569444342</v>
      </c>
      <c r="J210" s="40">
        <v>8.3801496667473785</v>
      </c>
      <c r="K210" s="40">
        <v>2.44393482</v>
      </c>
      <c r="L210" s="40">
        <f t="shared" si="10"/>
        <v>32.419940082696961</v>
      </c>
      <c r="M210" s="95">
        <f t="shared" si="11"/>
        <v>-61.560991706078617</v>
      </c>
      <c r="N210" s="9"/>
      <c r="O210" s="8"/>
    </row>
    <row r="211" spans="1:15" s="1" customFormat="1" ht="15" customHeight="1" x14ac:dyDescent="0.2">
      <c r="A211" s="74">
        <v>250</v>
      </c>
      <c r="B211" s="75" t="s">
        <v>125</v>
      </c>
      <c r="C211" s="76" t="s">
        <v>230</v>
      </c>
      <c r="D211" s="40">
        <v>95.469390749999988</v>
      </c>
      <c r="E211" s="40">
        <v>75.75725675000001</v>
      </c>
      <c r="F211" s="40">
        <v>18.480080000000001</v>
      </c>
      <c r="G211" s="40">
        <f t="shared" si="9"/>
        <v>1.2320539999999767</v>
      </c>
      <c r="H211" s="48"/>
      <c r="I211" s="40">
        <v>234.17277645573705</v>
      </c>
      <c r="J211" s="40">
        <v>71.701398675326814</v>
      </c>
      <c r="K211" s="40">
        <v>16.38310152</v>
      </c>
      <c r="L211" s="40">
        <f t="shared" si="10"/>
        <v>146.08827626041025</v>
      </c>
      <c r="M211" s="95" t="str">
        <f t="shared" si="11"/>
        <v>500&lt;</v>
      </c>
      <c r="N211" s="9"/>
      <c r="O211" s="8"/>
    </row>
    <row r="212" spans="1:15" s="1" customFormat="1" ht="15" customHeight="1" x14ac:dyDescent="0.2">
      <c r="A212" s="74">
        <v>251</v>
      </c>
      <c r="B212" s="75" t="s">
        <v>37</v>
      </c>
      <c r="C212" s="76" t="s">
        <v>231</v>
      </c>
      <c r="D212" s="40">
        <v>307.22737199999995</v>
      </c>
      <c r="E212" s="40">
        <v>170.00680425000002</v>
      </c>
      <c r="F212" s="40">
        <v>0</v>
      </c>
      <c r="G212" s="40">
        <f t="shared" si="9"/>
        <v>137.22056774999993</v>
      </c>
      <c r="H212" s="48"/>
      <c r="I212" s="40">
        <v>30.178347398974807</v>
      </c>
      <c r="J212" s="40">
        <v>7.3490517349778202</v>
      </c>
      <c r="K212" s="40">
        <v>2.2752534</v>
      </c>
      <c r="L212" s="40">
        <f t="shared" si="10"/>
        <v>20.554042263996987</v>
      </c>
      <c r="M212" s="95">
        <f t="shared" si="11"/>
        <v>-85.021165120491204</v>
      </c>
      <c r="N212" s="9"/>
    </row>
    <row r="213" spans="1:15" s="1" customFormat="1" ht="15" customHeight="1" x14ac:dyDescent="0.2">
      <c r="A213" s="74">
        <v>252</v>
      </c>
      <c r="B213" s="75" t="s">
        <v>37</v>
      </c>
      <c r="C213" s="76" t="s">
        <v>232</v>
      </c>
      <c r="D213" s="40">
        <v>19.629369750000002</v>
      </c>
      <c r="E213" s="40">
        <v>17.6569465</v>
      </c>
      <c r="F213" s="40">
        <v>2.3282209999999997</v>
      </c>
      <c r="G213" s="40">
        <f t="shared" si="9"/>
        <v>-0.35579774999999758</v>
      </c>
      <c r="H213" s="48"/>
      <c r="I213" s="40">
        <v>44.291879712846381</v>
      </c>
      <c r="J213" s="40">
        <v>15.432613150298126</v>
      </c>
      <c r="K213" s="40">
        <v>2.0039026</v>
      </c>
      <c r="L213" s="40">
        <f t="shared" si="10"/>
        <v>26.855363962548257</v>
      </c>
      <c r="M213" s="95" t="str">
        <f t="shared" si="11"/>
        <v>&lt;-500</v>
      </c>
      <c r="N213" s="9"/>
    </row>
    <row r="214" spans="1:15" s="1" customFormat="1" ht="15" customHeight="1" x14ac:dyDescent="0.2">
      <c r="A214" s="74">
        <v>253</v>
      </c>
      <c r="B214" s="75" t="s">
        <v>37</v>
      </c>
      <c r="C214" s="76" t="s">
        <v>233</v>
      </c>
      <c r="D214" s="40">
        <v>736.86401475000002</v>
      </c>
      <c r="E214" s="40">
        <v>464.9762520000001</v>
      </c>
      <c r="F214" s="40">
        <v>3.1413220000000002</v>
      </c>
      <c r="G214" s="40">
        <f t="shared" si="9"/>
        <v>268.74644074999992</v>
      </c>
      <c r="H214" s="48"/>
      <c r="I214" s="40">
        <v>31.932033924668165</v>
      </c>
      <c r="J214" s="40">
        <v>9.8071822730824714</v>
      </c>
      <c r="K214" s="40">
        <v>3.1413219599999995</v>
      </c>
      <c r="L214" s="40">
        <f t="shared" si="10"/>
        <v>18.983529691585694</v>
      </c>
      <c r="M214" s="95">
        <f t="shared" si="11"/>
        <v>-92.93626749488935</v>
      </c>
      <c r="N214" s="9"/>
    </row>
    <row r="215" spans="1:15" s="1" customFormat="1" ht="15" customHeight="1" x14ac:dyDescent="0.2">
      <c r="A215" s="74">
        <v>259</v>
      </c>
      <c r="B215" s="75" t="s">
        <v>37</v>
      </c>
      <c r="C215" s="76" t="s">
        <v>234</v>
      </c>
      <c r="D215" s="40">
        <v>1401.2446769999999</v>
      </c>
      <c r="E215" s="40">
        <v>693.13123874999997</v>
      </c>
      <c r="F215" s="40">
        <v>0</v>
      </c>
      <c r="G215" s="40">
        <f t="shared" si="9"/>
        <v>708.11343824999994</v>
      </c>
      <c r="H215" s="48"/>
      <c r="I215" s="40">
        <v>18.752603382482263</v>
      </c>
      <c r="J215" s="40">
        <v>6.9225320481733457</v>
      </c>
      <c r="K215" s="40">
        <v>0.91686891999999998</v>
      </c>
      <c r="L215" s="40">
        <f t="shared" si="10"/>
        <v>10.913202414308918</v>
      </c>
      <c r="M215" s="95">
        <f t="shared" si="11"/>
        <v>-98.458834160628371</v>
      </c>
      <c r="N215" s="9"/>
    </row>
    <row r="216" spans="1:15" s="1" customFormat="1" ht="15" customHeight="1" x14ac:dyDescent="0.2">
      <c r="A216" s="74">
        <v>260</v>
      </c>
      <c r="B216" s="75" t="s">
        <v>37</v>
      </c>
      <c r="C216" s="76" t="s">
        <v>235</v>
      </c>
      <c r="D216" s="40">
        <v>601.48080075000007</v>
      </c>
      <c r="E216" s="40">
        <v>401.99639474999992</v>
      </c>
      <c r="F216" s="40">
        <v>0</v>
      </c>
      <c r="G216" s="40">
        <f t="shared" si="9"/>
        <v>199.48440600000015</v>
      </c>
      <c r="H216" s="48"/>
      <c r="I216" s="40">
        <v>13.045751097457966</v>
      </c>
      <c r="J216" s="40">
        <v>4.4302903189421219</v>
      </c>
      <c r="K216" s="40">
        <v>0.18416433000000001</v>
      </c>
      <c r="L216" s="40">
        <f t="shared" si="10"/>
        <v>8.4312964485158446</v>
      </c>
      <c r="M216" s="95">
        <f t="shared" si="11"/>
        <v>-95.773455871775852</v>
      </c>
    </row>
    <row r="217" spans="1:15" s="1" customFormat="1" ht="15" customHeight="1" x14ac:dyDescent="0.2">
      <c r="A217" s="74">
        <v>261</v>
      </c>
      <c r="B217" s="75" t="s">
        <v>89</v>
      </c>
      <c r="C217" s="76" t="s">
        <v>236</v>
      </c>
      <c r="D217" s="40">
        <v>4782.0024000000003</v>
      </c>
      <c r="E217" s="40">
        <v>3563.7745499999992</v>
      </c>
      <c r="F217" s="40">
        <v>0</v>
      </c>
      <c r="G217" s="40">
        <f t="shared" si="9"/>
        <v>1218.2278500000011</v>
      </c>
      <c r="H217" s="48"/>
      <c r="I217" s="40">
        <v>0</v>
      </c>
      <c r="J217" s="40">
        <v>0</v>
      </c>
      <c r="K217" s="40">
        <v>0</v>
      </c>
      <c r="L217" s="40">
        <f t="shared" si="10"/>
        <v>0</v>
      </c>
      <c r="M217" s="95" t="str">
        <f t="shared" si="11"/>
        <v>N.A.</v>
      </c>
    </row>
    <row r="218" spans="1:15" s="1" customFormat="1" ht="15" customHeight="1" x14ac:dyDescent="0.2">
      <c r="A218" s="74">
        <v>262</v>
      </c>
      <c r="B218" s="75" t="s">
        <v>125</v>
      </c>
      <c r="C218" s="76" t="s">
        <v>237</v>
      </c>
      <c r="D218" s="40">
        <v>84.898799999999994</v>
      </c>
      <c r="E218" s="40">
        <v>50.024646999999995</v>
      </c>
      <c r="F218" s="40">
        <v>8.0691620000000004</v>
      </c>
      <c r="G218" s="40">
        <f t="shared" si="9"/>
        <v>26.804991000000001</v>
      </c>
      <c r="H218" s="48"/>
      <c r="I218" s="40">
        <v>95.459003122536274</v>
      </c>
      <c r="J218" s="40">
        <v>23.803543430030437</v>
      </c>
      <c r="K218" s="40">
        <v>13.948792919999999</v>
      </c>
      <c r="L218" s="40">
        <f t="shared" si="10"/>
        <v>57.706666772505841</v>
      </c>
      <c r="M218" s="95">
        <f t="shared" si="11"/>
        <v>115.28329098303311</v>
      </c>
    </row>
    <row r="219" spans="1:15" s="1" customFormat="1" ht="15" customHeight="1" x14ac:dyDescent="0.2">
      <c r="A219" s="74">
        <v>264</v>
      </c>
      <c r="B219" s="75" t="s">
        <v>23</v>
      </c>
      <c r="C219" s="76" t="s">
        <v>238</v>
      </c>
      <c r="D219" s="40">
        <v>4600.8213112500007</v>
      </c>
      <c r="E219" s="40">
        <v>3093.3349237500006</v>
      </c>
      <c r="F219" s="40">
        <v>0</v>
      </c>
      <c r="G219" s="40">
        <f t="shared" si="9"/>
        <v>1507.4863875000001</v>
      </c>
      <c r="H219" s="48"/>
      <c r="I219" s="40">
        <v>0</v>
      </c>
      <c r="J219" s="40">
        <v>0</v>
      </c>
      <c r="K219" s="40">
        <v>0</v>
      </c>
      <c r="L219" s="40">
        <f t="shared" si="10"/>
        <v>0</v>
      </c>
      <c r="M219" s="95" t="str">
        <f t="shared" si="11"/>
        <v>N.A.</v>
      </c>
    </row>
    <row r="220" spans="1:15" s="1" customFormat="1" ht="15" customHeight="1" x14ac:dyDescent="0.2">
      <c r="A220" s="74">
        <v>267</v>
      </c>
      <c r="B220" s="75" t="s">
        <v>125</v>
      </c>
      <c r="C220" s="76" t="s">
        <v>239</v>
      </c>
      <c r="D220" s="40">
        <v>49.073849999999993</v>
      </c>
      <c r="E220" s="40">
        <v>0</v>
      </c>
      <c r="F220" s="40">
        <v>0</v>
      </c>
      <c r="G220" s="40">
        <f t="shared" si="9"/>
        <v>49.073849999999993</v>
      </c>
      <c r="H220" s="48"/>
      <c r="I220" s="40">
        <v>0</v>
      </c>
      <c r="J220" s="40">
        <v>0</v>
      </c>
      <c r="K220" s="40">
        <v>0</v>
      </c>
      <c r="L220" s="40">
        <f t="shared" si="10"/>
        <v>0</v>
      </c>
      <c r="M220" s="95" t="str">
        <f t="shared" si="11"/>
        <v>N.A.</v>
      </c>
    </row>
    <row r="221" spans="1:15" s="1" customFormat="1" ht="15" customHeight="1" thickBot="1" x14ac:dyDescent="0.25">
      <c r="A221" s="87">
        <v>274</v>
      </c>
      <c r="B221" s="88" t="s">
        <v>37</v>
      </c>
      <c r="C221" s="90" t="s">
        <v>240</v>
      </c>
      <c r="D221" s="64">
        <v>11400.044978999998</v>
      </c>
      <c r="E221" s="64">
        <v>5795.1592275000003</v>
      </c>
      <c r="F221" s="64">
        <v>0</v>
      </c>
      <c r="G221" s="64">
        <f t="shared" si="9"/>
        <v>5604.8857514999982</v>
      </c>
      <c r="H221" s="66"/>
      <c r="I221" s="64">
        <v>89.373034124286079</v>
      </c>
      <c r="J221" s="64">
        <v>27.499611196387548</v>
      </c>
      <c r="K221" s="64">
        <v>1.6963551400000001</v>
      </c>
      <c r="L221" s="64">
        <f t="shared" si="10"/>
        <v>60.17706778789853</v>
      </c>
      <c r="M221" s="96">
        <f t="shared" si="11"/>
        <v>-98.926346219068009</v>
      </c>
    </row>
    <row r="222" spans="1:15" s="1" customFormat="1" ht="15" customHeight="1" x14ac:dyDescent="0.2">
      <c r="A222" s="74">
        <v>275</v>
      </c>
      <c r="B222" s="75" t="s">
        <v>21</v>
      </c>
      <c r="C222" s="76" t="s">
        <v>241</v>
      </c>
      <c r="D222" s="40">
        <v>297.73259775000002</v>
      </c>
      <c r="E222" s="40">
        <v>141.37957</v>
      </c>
      <c r="F222" s="40">
        <v>0</v>
      </c>
      <c r="G222" s="40">
        <f t="shared" si="9"/>
        <v>156.35302775000002</v>
      </c>
      <c r="H222" s="48"/>
      <c r="I222" s="40">
        <v>0</v>
      </c>
      <c r="J222" s="40">
        <v>0</v>
      </c>
      <c r="K222" s="40">
        <v>0</v>
      </c>
      <c r="L222" s="40">
        <f t="shared" si="10"/>
        <v>0</v>
      </c>
      <c r="M222" s="95" t="str">
        <f t="shared" si="11"/>
        <v>N.A.</v>
      </c>
    </row>
    <row r="223" spans="1:15" s="1" customFormat="1" ht="15" customHeight="1" x14ac:dyDescent="0.2">
      <c r="A223" s="74">
        <v>280</v>
      </c>
      <c r="B223" s="75" t="s">
        <v>125</v>
      </c>
      <c r="C223" s="76" t="s">
        <v>242</v>
      </c>
      <c r="D223" s="40">
        <v>3425.9099077500005</v>
      </c>
      <c r="E223" s="40">
        <v>1932.68819175</v>
      </c>
      <c r="F223" s="40">
        <v>0</v>
      </c>
      <c r="G223" s="40">
        <f t="shared" si="9"/>
        <v>1493.2217160000005</v>
      </c>
      <c r="H223" s="48"/>
      <c r="I223" s="40">
        <v>0</v>
      </c>
      <c r="J223" s="40">
        <v>0</v>
      </c>
      <c r="K223" s="40">
        <v>0</v>
      </c>
      <c r="L223" s="40">
        <f t="shared" si="10"/>
        <v>0</v>
      </c>
      <c r="M223" s="95" t="str">
        <f t="shared" si="11"/>
        <v>N.A.</v>
      </c>
    </row>
    <row r="224" spans="1:15" s="1" customFormat="1" ht="15" customHeight="1" x14ac:dyDescent="0.2">
      <c r="A224" s="74">
        <v>282</v>
      </c>
      <c r="B224" s="75" t="s">
        <v>125</v>
      </c>
      <c r="C224" s="76" t="s">
        <v>243</v>
      </c>
      <c r="D224" s="40">
        <v>895.72881525000003</v>
      </c>
      <c r="E224" s="40">
        <v>436.42509749999994</v>
      </c>
      <c r="F224" s="40">
        <v>0</v>
      </c>
      <c r="G224" s="40">
        <f t="shared" si="9"/>
        <v>459.30371775000009</v>
      </c>
      <c r="H224" s="48"/>
      <c r="I224" s="40">
        <v>0</v>
      </c>
      <c r="J224" s="40">
        <v>0</v>
      </c>
      <c r="K224" s="40">
        <v>0</v>
      </c>
      <c r="L224" s="40">
        <f t="shared" si="10"/>
        <v>0</v>
      </c>
      <c r="M224" s="95" t="str">
        <f t="shared" si="11"/>
        <v>N.A.</v>
      </c>
    </row>
    <row r="225" spans="1:13" s="1" customFormat="1" ht="15" customHeight="1" x14ac:dyDescent="0.2">
      <c r="A225" s="74">
        <v>288</v>
      </c>
      <c r="B225" s="75" t="s">
        <v>125</v>
      </c>
      <c r="C225" s="76" t="s">
        <v>244</v>
      </c>
      <c r="D225" s="40">
        <v>449.24235899999996</v>
      </c>
      <c r="E225" s="40">
        <v>237.61528875000005</v>
      </c>
      <c r="F225" s="40">
        <v>0</v>
      </c>
      <c r="G225" s="40">
        <f t="shared" si="9"/>
        <v>211.62707024999992</v>
      </c>
      <c r="H225" s="48"/>
      <c r="I225" s="40">
        <v>0</v>
      </c>
      <c r="J225" s="40">
        <v>0</v>
      </c>
      <c r="K225" s="40">
        <v>0</v>
      </c>
      <c r="L225" s="40">
        <f t="shared" si="10"/>
        <v>0</v>
      </c>
      <c r="M225" s="95" t="str">
        <f t="shared" si="11"/>
        <v>N.A.</v>
      </c>
    </row>
    <row r="226" spans="1:13" s="1" customFormat="1" ht="15" customHeight="1" x14ac:dyDescent="0.2">
      <c r="A226" s="74">
        <v>293</v>
      </c>
      <c r="B226" s="75" t="s">
        <v>125</v>
      </c>
      <c r="C226" s="76" t="s">
        <v>245</v>
      </c>
      <c r="D226" s="40">
        <v>106.04790000000001</v>
      </c>
      <c r="E226" s="40">
        <v>71.441999999999993</v>
      </c>
      <c r="F226" s="40">
        <v>0</v>
      </c>
      <c r="G226" s="40">
        <f t="shared" si="9"/>
        <v>34.60590000000002</v>
      </c>
      <c r="H226" s="48"/>
      <c r="I226" s="40">
        <v>0</v>
      </c>
      <c r="J226" s="40">
        <v>0</v>
      </c>
      <c r="K226" s="40">
        <v>0</v>
      </c>
      <c r="L226" s="40">
        <f t="shared" si="10"/>
        <v>0</v>
      </c>
      <c r="M226" s="95" t="str">
        <f t="shared" si="11"/>
        <v>N.A.</v>
      </c>
    </row>
    <row r="227" spans="1:13" s="1" customFormat="1" ht="15" customHeight="1" x14ac:dyDescent="0.2">
      <c r="A227" s="74">
        <v>294</v>
      </c>
      <c r="B227" s="75" t="s">
        <v>125</v>
      </c>
      <c r="C227" s="76" t="s">
        <v>246</v>
      </c>
      <c r="D227" s="40">
        <v>125.9496</v>
      </c>
      <c r="E227" s="40">
        <v>0</v>
      </c>
      <c r="F227" s="40">
        <v>0</v>
      </c>
      <c r="G227" s="40">
        <f t="shared" si="9"/>
        <v>125.9496</v>
      </c>
      <c r="H227" s="48"/>
      <c r="I227" s="40">
        <v>50.206788146240058</v>
      </c>
      <c r="J227" s="40">
        <v>15.225925333557173</v>
      </c>
      <c r="K227" s="40">
        <v>1.3553159699999999</v>
      </c>
      <c r="L227" s="40">
        <f t="shared" si="10"/>
        <v>33.625546842682887</v>
      </c>
      <c r="M227" s="95">
        <f t="shared" si="11"/>
        <v>-73.302379012967961</v>
      </c>
    </row>
    <row r="228" spans="1:13" s="1" customFormat="1" ht="15" customHeight="1" x14ac:dyDescent="0.2">
      <c r="A228" s="74">
        <v>295</v>
      </c>
      <c r="B228" s="75" t="s">
        <v>125</v>
      </c>
      <c r="C228" s="76" t="s">
        <v>247</v>
      </c>
      <c r="D228" s="40">
        <v>50.368499999999997</v>
      </c>
      <c r="E228" s="40">
        <v>0</v>
      </c>
      <c r="F228" s="40">
        <v>0</v>
      </c>
      <c r="G228" s="40">
        <f t="shared" si="9"/>
        <v>50.368499999999997</v>
      </c>
      <c r="H228" s="48"/>
      <c r="I228" s="40">
        <v>0.8762090950362682</v>
      </c>
      <c r="J228" s="40">
        <v>0.46586079231568994</v>
      </c>
      <c r="K228" s="40">
        <v>0</v>
      </c>
      <c r="L228" s="40">
        <f t="shared" si="10"/>
        <v>0.41034830272057826</v>
      </c>
      <c r="M228" s="95">
        <f t="shared" si="11"/>
        <v>-99.185307676979505</v>
      </c>
    </row>
    <row r="229" spans="1:13" s="1" customFormat="1" ht="15" customHeight="1" x14ac:dyDescent="0.2">
      <c r="A229" s="74">
        <v>305</v>
      </c>
      <c r="B229" s="75" t="s">
        <v>37</v>
      </c>
      <c r="C229" s="76" t="s">
        <v>248</v>
      </c>
      <c r="D229" s="40">
        <v>14.1372</v>
      </c>
      <c r="E229" s="40">
        <v>0</v>
      </c>
      <c r="F229" s="40">
        <v>0</v>
      </c>
      <c r="G229" s="40">
        <f t="shared" si="9"/>
        <v>14.1372</v>
      </c>
      <c r="H229" s="48"/>
      <c r="I229" s="40">
        <v>0</v>
      </c>
      <c r="J229" s="40">
        <v>0</v>
      </c>
      <c r="K229" s="40">
        <v>0</v>
      </c>
      <c r="L229" s="40">
        <f t="shared" si="10"/>
        <v>0</v>
      </c>
      <c r="M229" s="95" t="str">
        <f t="shared" si="11"/>
        <v>N.A.</v>
      </c>
    </row>
    <row r="230" spans="1:13" s="1" customFormat="1" ht="15" customHeight="1" thickBot="1" x14ac:dyDescent="0.25">
      <c r="A230" s="87">
        <v>309</v>
      </c>
      <c r="B230" s="88" t="s">
        <v>125</v>
      </c>
      <c r="C230" s="90" t="s">
        <v>249</v>
      </c>
      <c r="D230" s="64">
        <v>0</v>
      </c>
      <c r="E230" s="64">
        <v>0</v>
      </c>
      <c r="F230" s="64">
        <v>0</v>
      </c>
      <c r="G230" s="64">
        <f t="shared" si="9"/>
        <v>0</v>
      </c>
      <c r="H230" s="66"/>
      <c r="I230" s="64">
        <v>0</v>
      </c>
      <c r="J230" s="64">
        <v>0</v>
      </c>
      <c r="K230" s="64">
        <v>0</v>
      </c>
      <c r="L230" s="64">
        <f t="shared" si="10"/>
        <v>0</v>
      </c>
      <c r="M230" s="96" t="str">
        <f t="shared" si="11"/>
        <v>N.A.</v>
      </c>
    </row>
    <row r="231" spans="1:13" s="1" customFormat="1" ht="15" customHeight="1" x14ac:dyDescent="0.2">
      <c r="A231" s="111" t="s">
        <v>250</v>
      </c>
      <c r="B231" s="111"/>
      <c r="C231" s="111"/>
      <c r="D231" s="111"/>
      <c r="E231" s="111"/>
      <c r="F231" s="111"/>
      <c r="G231" s="111"/>
      <c r="H231" s="111"/>
      <c r="I231" s="111"/>
      <c r="J231" s="111"/>
      <c r="K231" s="111"/>
      <c r="L231" s="111"/>
      <c r="M231" s="84"/>
    </row>
    <row r="232" spans="1:13" s="1" customFormat="1" ht="15" customHeight="1" x14ac:dyDescent="0.2">
      <c r="A232" s="110" t="s">
        <v>251</v>
      </c>
      <c r="B232" s="110"/>
      <c r="C232" s="110"/>
      <c r="D232" s="110"/>
      <c r="E232" s="110"/>
      <c r="F232" s="110"/>
      <c r="G232" s="110"/>
      <c r="H232" s="110"/>
      <c r="I232" s="110"/>
      <c r="J232" s="110"/>
      <c r="K232" s="110"/>
      <c r="L232" s="110"/>
      <c r="M232" s="79"/>
    </row>
    <row r="233" spans="1:13" s="1" customFormat="1" ht="15" customHeight="1" x14ac:dyDescent="0.2">
      <c r="A233" s="110" t="s">
        <v>252</v>
      </c>
      <c r="B233" s="110"/>
      <c r="C233" s="110"/>
      <c r="D233" s="110"/>
      <c r="E233" s="110"/>
      <c r="F233" s="110"/>
      <c r="G233" s="110"/>
      <c r="H233" s="110"/>
      <c r="I233" s="110"/>
      <c r="J233" s="110"/>
      <c r="K233" s="110"/>
      <c r="L233" s="110"/>
      <c r="M233" s="84"/>
    </row>
    <row r="234" spans="1:13" s="1" customFormat="1" ht="15" customHeight="1" x14ac:dyDescent="0.2">
      <c r="A234" s="110" t="s">
        <v>253</v>
      </c>
      <c r="B234" s="110"/>
      <c r="C234" s="110"/>
      <c r="D234" s="110"/>
      <c r="E234" s="110"/>
      <c r="F234" s="110"/>
      <c r="G234" s="110"/>
      <c r="H234" s="110"/>
      <c r="I234" s="110"/>
      <c r="J234" s="110"/>
      <c r="K234" s="110"/>
      <c r="L234" s="110"/>
      <c r="M234" s="86"/>
    </row>
    <row r="235" spans="1:13" s="1" customFormat="1" ht="15" customHeight="1" x14ac:dyDescent="0.2">
      <c r="A235" s="78"/>
      <c r="B235" s="79"/>
      <c r="C235" s="80"/>
      <c r="D235" s="84"/>
      <c r="E235" s="84"/>
      <c r="F235" s="84"/>
      <c r="G235" s="84"/>
      <c r="H235" s="78"/>
      <c r="I235" s="78"/>
      <c r="J235" s="78"/>
      <c r="K235" s="78"/>
      <c r="L235" s="84"/>
      <c r="M235" s="84"/>
    </row>
    <row r="236" spans="1:13" s="1" customFormat="1" ht="15" customHeight="1" x14ac:dyDescent="0.2">
      <c r="A236" s="78"/>
      <c r="B236" s="79"/>
      <c r="C236" s="80"/>
      <c r="D236" s="84"/>
      <c r="E236" s="84"/>
      <c r="F236" s="84"/>
      <c r="G236" s="84"/>
      <c r="H236" s="78"/>
      <c r="I236" s="78"/>
      <c r="J236" s="78"/>
      <c r="K236" s="78"/>
      <c r="L236" s="84"/>
      <c r="M236" s="84"/>
    </row>
    <row r="237" spans="1:13" s="1" customFormat="1" ht="15" customHeight="1" x14ac:dyDescent="0.2">
      <c r="A237" s="78"/>
      <c r="B237" s="79"/>
      <c r="C237" s="80"/>
      <c r="D237" s="84"/>
      <c r="E237" s="84"/>
      <c r="F237" s="84"/>
      <c r="G237" s="84"/>
      <c r="H237" s="78"/>
      <c r="I237" s="78"/>
      <c r="J237" s="78"/>
      <c r="K237" s="78"/>
      <c r="L237" s="84"/>
      <c r="M237" s="84"/>
    </row>
    <row r="238" spans="1:13" s="1" customFormat="1" ht="15" customHeight="1" x14ac:dyDescent="0.2">
      <c r="A238" s="78"/>
      <c r="B238" s="79"/>
      <c r="C238" s="80"/>
      <c r="D238" s="84"/>
      <c r="E238" s="84"/>
      <c r="F238" s="84"/>
      <c r="G238" s="84"/>
      <c r="H238" s="78"/>
      <c r="I238" s="78"/>
      <c r="J238" s="78"/>
      <c r="K238" s="78"/>
      <c r="L238" s="84"/>
      <c r="M238" s="84"/>
    </row>
    <row r="239" spans="1:13" s="1" customFormat="1" ht="15" customHeight="1" x14ac:dyDescent="0.2">
      <c r="A239" s="78"/>
      <c r="B239" s="79"/>
      <c r="C239" s="80"/>
      <c r="D239" s="84"/>
      <c r="E239" s="84"/>
      <c r="F239" s="84"/>
      <c r="G239" s="84"/>
      <c r="H239" s="78"/>
      <c r="I239" s="84"/>
      <c r="J239" s="78"/>
      <c r="K239" s="78"/>
      <c r="L239" s="84"/>
      <c r="M239" s="84"/>
    </row>
    <row r="240" spans="1:13" s="1" customFormat="1" ht="15" customHeight="1" x14ac:dyDescent="0.2">
      <c r="A240" s="78"/>
      <c r="B240" s="79"/>
      <c r="C240" s="80"/>
      <c r="D240" s="84"/>
      <c r="E240" s="84"/>
      <c r="F240" s="84"/>
      <c r="G240" s="84"/>
      <c r="H240" s="78"/>
      <c r="I240" s="78"/>
      <c r="J240" s="78"/>
      <c r="K240" s="78"/>
      <c r="L240" s="84"/>
      <c r="M240" s="84"/>
    </row>
    <row r="241" spans="1:13" s="1" customFormat="1" ht="15" customHeight="1" x14ac:dyDescent="0.2">
      <c r="A241" s="78"/>
      <c r="B241" s="79"/>
      <c r="C241" s="80"/>
      <c r="D241" s="84"/>
      <c r="E241" s="84"/>
      <c r="F241" s="84"/>
      <c r="G241" s="84"/>
      <c r="H241" s="78"/>
      <c r="I241" s="78"/>
      <c r="J241" s="78"/>
      <c r="K241" s="78"/>
      <c r="L241" s="84"/>
      <c r="M241" s="84"/>
    </row>
    <row r="242" spans="1:13" s="1" customFormat="1" ht="15" customHeight="1" x14ac:dyDescent="0.2">
      <c r="A242" s="78"/>
      <c r="B242" s="79"/>
      <c r="C242" s="80"/>
      <c r="D242" s="84"/>
      <c r="E242" s="84"/>
      <c r="F242" s="84"/>
      <c r="G242" s="84"/>
      <c r="H242" s="78"/>
      <c r="I242" s="78"/>
      <c r="J242" s="78"/>
      <c r="K242" s="78"/>
      <c r="L242" s="84"/>
      <c r="M242" s="84"/>
    </row>
    <row r="243" spans="1:13" s="1" customFormat="1" ht="15" customHeight="1" x14ac:dyDescent="0.2">
      <c r="A243" s="78"/>
      <c r="B243" s="79"/>
      <c r="C243" s="80"/>
      <c r="D243" s="84"/>
      <c r="E243" s="84"/>
      <c r="F243" s="84"/>
      <c r="G243" s="84"/>
      <c r="H243" s="78"/>
      <c r="I243" s="78"/>
      <c r="J243" s="78"/>
      <c r="K243" s="78"/>
      <c r="L243" s="84"/>
      <c r="M243" s="84"/>
    </row>
    <row r="244" spans="1:13" s="1" customFormat="1" ht="15" customHeight="1" x14ac:dyDescent="0.2">
      <c r="A244" s="78"/>
      <c r="B244" s="79"/>
      <c r="C244" s="80"/>
      <c r="D244" s="84"/>
      <c r="E244" s="84"/>
      <c r="F244" s="84"/>
      <c r="G244" s="84"/>
      <c r="H244" s="78"/>
      <c r="I244" s="78"/>
      <c r="J244" s="78"/>
      <c r="K244" s="78"/>
      <c r="L244" s="84"/>
      <c r="M244" s="84"/>
    </row>
    <row r="245" spans="1:13" s="1" customFormat="1" ht="15" customHeight="1" x14ac:dyDescent="0.2">
      <c r="A245" s="78"/>
      <c r="B245" s="79"/>
      <c r="C245" s="80"/>
      <c r="D245" s="84"/>
      <c r="E245" s="84"/>
      <c r="F245" s="84"/>
      <c r="G245" s="84"/>
      <c r="H245" s="78"/>
      <c r="I245" s="78"/>
      <c r="J245" s="78"/>
      <c r="K245" s="78"/>
      <c r="L245" s="84"/>
      <c r="M245" s="84"/>
    </row>
    <row r="246" spans="1:13" s="1" customFormat="1" ht="15" customHeight="1" x14ac:dyDescent="0.2">
      <c r="A246" s="78"/>
      <c r="B246" s="79"/>
      <c r="C246" s="80"/>
      <c r="D246" s="84"/>
      <c r="E246" s="84"/>
      <c r="F246" s="84"/>
      <c r="G246" s="84"/>
      <c r="H246" s="78"/>
      <c r="I246" s="78"/>
      <c r="J246" s="78"/>
      <c r="K246" s="78"/>
      <c r="L246" s="84"/>
      <c r="M246" s="84"/>
    </row>
    <row r="247" spans="1:13" s="1" customFormat="1" ht="15" customHeight="1" x14ac:dyDescent="0.2">
      <c r="A247" s="78"/>
      <c r="B247" s="79"/>
      <c r="C247" s="80"/>
      <c r="D247" s="84"/>
      <c r="E247" s="84"/>
      <c r="F247" s="84"/>
      <c r="G247" s="84"/>
      <c r="H247" s="78"/>
      <c r="I247" s="78"/>
      <c r="J247" s="78"/>
      <c r="K247" s="78"/>
      <c r="L247" s="84"/>
      <c r="M247" s="84"/>
    </row>
    <row r="248" spans="1:13" s="1" customFormat="1" ht="15" customHeight="1" x14ac:dyDescent="0.2">
      <c r="A248" s="78"/>
      <c r="B248" s="79"/>
      <c r="C248" s="80"/>
      <c r="D248" s="84"/>
      <c r="E248" s="84"/>
      <c r="F248" s="84"/>
      <c r="G248" s="84"/>
      <c r="H248" s="78"/>
      <c r="I248" s="78"/>
      <c r="J248" s="78"/>
      <c r="K248" s="78"/>
      <c r="L248" s="84"/>
      <c r="M248" s="84"/>
    </row>
    <row r="249" spans="1:13" s="1" customFormat="1" ht="15" customHeight="1" x14ac:dyDescent="0.2">
      <c r="A249" s="111"/>
      <c r="B249" s="111"/>
      <c r="C249" s="111"/>
      <c r="D249" s="111"/>
      <c r="E249" s="111"/>
      <c r="F249" s="111"/>
      <c r="G249" s="111"/>
      <c r="H249" s="111"/>
      <c r="I249" s="111"/>
      <c r="J249" s="111"/>
      <c r="K249" s="111"/>
      <c r="L249" s="111"/>
      <c r="M249" s="84"/>
    </row>
    <row r="250" spans="1:13" s="1" customFormat="1" ht="15" customHeight="1" x14ac:dyDescent="0.2">
      <c r="A250" s="110"/>
      <c r="B250" s="110"/>
      <c r="C250" s="110"/>
      <c r="D250" s="110"/>
      <c r="E250" s="110"/>
      <c r="F250" s="110"/>
      <c r="G250" s="110"/>
      <c r="H250" s="110"/>
      <c r="I250" s="110"/>
      <c r="J250" s="110"/>
      <c r="K250" s="110"/>
      <c r="L250" s="110"/>
      <c r="M250" s="84"/>
    </row>
    <row r="251" spans="1:13" s="1" customFormat="1" ht="15" customHeight="1" x14ac:dyDescent="0.2">
      <c r="A251" s="110"/>
      <c r="B251" s="110"/>
      <c r="C251" s="110"/>
      <c r="D251" s="110"/>
      <c r="E251" s="110"/>
      <c r="F251" s="110"/>
      <c r="G251" s="110"/>
      <c r="H251" s="110"/>
      <c r="I251" s="110"/>
      <c r="J251" s="110"/>
      <c r="K251" s="110"/>
      <c r="L251" s="110"/>
      <c r="M251" s="79"/>
    </row>
    <row r="252" spans="1:13" s="1" customFormat="1" ht="15" customHeight="1" x14ac:dyDescent="0.2">
      <c r="A252" s="110"/>
      <c r="B252" s="110"/>
      <c r="C252" s="110"/>
      <c r="D252" s="110"/>
      <c r="E252" s="110"/>
      <c r="F252" s="110"/>
      <c r="G252" s="110"/>
      <c r="H252" s="110"/>
      <c r="I252" s="110"/>
      <c r="J252" s="110"/>
      <c r="K252" s="110"/>
      <c r="L252" s="110"/>
      <c r="M252" s="73"/>
    </row>
    <row r="253" spans="1:13" s="1" customFormat="1" ht="15" customHeight="1" x14ac:dyDescent="0.2">
      <c r="A253" s="73"/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</row>
    <row r="254" spans="1:13" s="1" customFormat="1" ht="15" customHeight="1" x14ac:dyDescent="0.2">
      <c r="A254" s="73"/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</row>
    <row r="255" spans="1:13" s="1" customFormat="1" ht="15" customHeight="1" x14ac:dyDescent="0.2">
      <c r="A255" s="73"/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</row>
    <row r="256" spans="1:13" s="1" customFormat="1" ht="15" customHeight="1" x14ac:dyDescent="0.2">
      <c r="A256" s="73"/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</row>
    <row r="257" spans="1:13" s="1" customFormat="1" ht="15" customHeight="1" x14ac:dyDescent="0.2">
      <c r="A257" s="73"/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</row>
    <row r="258" spans="1:13" s="1" customFormat="1" ht="15" customHeight="1" x14ac:dyDescent="0.2">
      <c r="A258" s="73"/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</row>
    <row r="259" spans="1:13" s="1" customFormat="1" ht="15" customHeight="1" x14ac:dyDescent="0.2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</row>
    <row r="260" spans="1:13" s="1" customFormat="1" ht="15" customHeight="1" x14ac:dyDescent="0.2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</row>
    <row r="261" spans="1:13" s="1" customFormat="1" ht="15" customHeight="1" x14ac:dyDescent="0.2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</row>
    <row r="262" spans="1:13" s="1" customFormat="1" ht="15" customHeight="1" x14ac:dyDescent="0.2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</row>
    <row r="263" spans="1:13" s="1" customFormat="1" ht="15" customHeight="1" x14ac:dyDescent="0.2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</row>
    <row r="264" spans="1:13" s="1" customFormat="1" ht="15" customHeight="1" x14ac:dyDescent="0.2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</row>
    <row r="265" spans="1:13" s="1" customFormat="1" ht="15" customHeight="1" x14ac:dyDescent="0.2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</row>
    <row r="266" spans="1:13" s="1" customFormat="1" ht="15" customHeight="1" x14ac:dyDescent="0.2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</row>
    <row r="267" spans="1:13" s="1" customFormat="1" ht="15" customHeight="1" x14ac:dyDescent="0.2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</row>
    <row r="268" spans="1:13" s="1" customFormat="1" ht="15" customHeight="1" x14ac:dyDescent="0.2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</row>
    <row r="269" spans="1:13" s="1" customFormat="1" ht="15" customHeight="1" x14ac:dyDescent="0.2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</row>
    <row r="270" spans="1:13" s="1" customFormat="1" ht="15" customHeight="1" x14ac:dyDescent="0.2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</row>
    <row r="271" spans="1:13" s="1" customFormat="1" ht="15" customHeight="1" x14ac:dyDescent="0.2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</row>
    <row r="272" spans="1:13" s="1" customFormat="1" ht="15" customHeight="1" x14ac:dyDescent="0.2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</row>
    <row r="273" spans="1:13" s="1" customFormat="1" ht="15" customHeight="1" x14ac:dyDescent="0.2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</row>
    <row r="274" spans="1:13" s="1" customFormat="1" ht="15" customHeight="1" x14ac:dyDescent="0.2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</row>
    <row r="275" spans="1:13" s="1" customFormat="1" ht="15" customHeight="1" x14ac:dyDescent="0.2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</row>
    <row r="276" spans="1:13" s="1" customFormat="1" ht="15" customHeight="1" x14ac:dyDescent="0.2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</row>
    <row r="277" spans="1:13" s="1" customFormat="1" ht="15" customHeight="1" x14ac:dyDescent="0.2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</row>
    <row r="278" spans="1:13" s="1" customFormat="1" ht="15" customHeight="1" x14ac:dyDescent="0.2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</row>
    <row r="279" spans="1:13" s="1" customFormat="1" ht="15" customHeight="1" x14ac:dyDescent="0.2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</row>
    <row r="280" spans="1:13" s="1" customFormat="1" ht="15" customHeight="1" x14ac:dyDescent="0.2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</row>
    <row r="281" spans="1:13" s="1" customFormat="1" ht="15" customHeight="1" x14ac:dyDescent="0.2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</row>
    <row r="282" spans="1:13" s="1" customFormat="1" ht="15" customHeight="1" x14ac:dyDescent="0.2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</row>
    <row r="283" spans="1:13" s="1" customFormat="1" ht="15" customHeight="1" x14ac:dyDescent="0.2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</row>
    <row r="284" spans="1:13" ht="15" customHeight="1" x14ac:dyDescent="0.2">
      <c r="A284" s="94"/>
      <c r="B284" s="94"/>
      <c r="C284" s="94"/>
      <c r="D284" s="94"/>
      <c r="E284" s="94"/>
      <c r="F284" s="94"/>
      <c r="G284" s="94"/>
      <c r="H284" s="94"/>
      <c r="I284" s="94"/>
      <c r="J284" s="94"/>
      <c r="K284" s="94"/>
      <c r="L284" s="94"/>
      <c r="M284" s="94"/>
    </row>
    <row r="285" spans="1:13" ht="15" customHeight="1" x14ac:dyDescent="0.2">
      <c r="A285" s="94"/>
      <c r="B285" s="94"/>
      <c r="C285" s="94"/>
      <c r="D285" s="94"/>
      <c r="E285" s="94"/>
      <c r="F285" s="94"/>
      <c r="G285" s="94"/>
      <c r="H285" s="94"/>
      <c r="I285" s="94"/>
      <c r="J285" s="94"/>
      <c r="K285" s="94"/>
      <c r="L285" s="94"/>
      <c r="M285" s="94"/>
    </row>
    <row r="286" spans="1:13" ht="15" customHeight="1" x14ac:dyDescent="0.2">
      <c r="A286" s="94"/>
      <c r="B286" s="94"/>
      <c r="C286" s="94"/>
      <c r="D286" s="94"/>
      <c r="E286" s="94"/>
      <c r="F286" s="94"/>
      <c r="G286" s="94"/>
      <c r="H286" s="94"/>
      <c r="I286" s="94"/>
      <c r="J286" s="94"/>
      <c r="K286" s="94"/>
      <c r="L286" s="94"/>
      <c r="M286" s="94"/>
    </row>
    <row r="287" spans="1:13" ht="15" customHeight="1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</row>
    <row r="288" spans="1:13" ht="15" customHeight="1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</row>
    <row r="289" spans="1:13" ht="15" customHeight="1" x14ac:dyDescent="0.2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</row>
    <row r="290" spans="1:13" ht="15" customHeight="1" x14ac:dyDescent="0.2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</row>
    <row r="291" spans="1:13" ht="15" customHeight="1" x14ac:dyDescent="0.2">
      <c r="L291" s="2"/>
    </row>
    <row r="292" spans="1:13" ht="15" customHeight="1" x14ac:dyDescent="0.2">
      <c r="L292" s="2"/>
    </row>
  </sheetData>
  <mergeCells count="17">
    <mergeCell ref="A252:L252"/>
    <mergeCell ref="A231:L231"/>
    <mergeCell ref="A232:L232"/>
    <mergeCell ref="A233:L233"/>
    <mergeCell ref="A234:L234"/>
    <mergeCell ref="A249:L249"/>
    <mergeCell ref="A250:L250"/>
    <mergeCell ref="A251:L251"/>
    <mergeCell ref="A1:F1"/>
    <mergeCell ref="A2:M2"/>
    <mergeCell ref="A3:M3"/>
    <mergeCell ref="A4:M4"/>
    <mergeCell ref="A5:C11"/>
    <mergeCell ref="D5:G5"/>
    <mergeCell ref="I5:L5"/>
    <mergeCell ref="E6:F6"/>
    <mergeCell ref="J6:K6"/>
  </mergeCells>
  <printOptions horizontalCentered="1"/>
  <pageMargins left="0.39370078740157483" right="0.39370078740157483" top="0.19685039370078741" bottom="0.39370078740157483" header="0" footer="0"/>
  <pageSetup scale="75" orientation="landscape" r:id="rId1"/>
  <headerFooter alignWithMargins="0"/>
  <ignoredErrors>
    <ignoredError sqref="D11:K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5"/>
  <sheetViews>
    <sheetView showGridLines="0" topLeftCell="A161" workbookViewId="0">
      <selection activeCell="C13" sqref="C13"/>
    </sheetView>
  </sheetViews>
  <sheetFormatPr baseColWidth="10" defaultRowHeight="15" x14ac:dyDescent="0.25"/>
  <cols>
    <col min="1" max="1" width="5.140625" style="14" bestFit="1" customWidth="1"/>
    <col min="2" max="2" width="47.85546875" style="14" customWidth="1"/>
    <col min="3" max="3" width="27.28515625" style="14" bestFit="1" customWidth="1"/>
    <col min="4" max="16384" width="11.42578125" style="14"/>
  </cols>
  <sheetData>
    <row r="1" spans="1:12" x14ac:dyDescent="0.25">
      <c r="C1" s="15" t="s">
        <v>254</v>
      </c>
    </row>
    <row r="2" spans="1:12" x14ac:dyDescent="0.25">
      <c r="C2" s="15" t="s">
        <v>255</v>
      </c>
    </row>
    <row r="3" spans="1:12" x14ac:dyDescent="0.25">
      <c r="C3" s="15" t="s">
        <v>256</v>
      </c>
    </row>
    <row r="4" spans="1:12" x14ac:dyDescent="0.25">
      <c r="C4" s="15" t="s">
        <v>257</v>
      </c>
    </row>
    <row r="5" spans="1:12" x14ac:dyDescent="0.25">
      <c r="C5" s="15" t="s">
        <v>258</v>
      </c>
    </row>
    <row r="6" spans="1:12" x14ac:dyDescent="0.25">
      <c r="C6" s="15" t="s">
        <v>259</v>
      </c>
    </row>
    <row r="7" spans="1:12" x14ac:dyDescent="0.25">
      <c r="C7" s="15" t="s">
        <v>260</v>
      </c>
      <c r="D7" s="15" t="s">
        <v>261</v>
      </c>
      <c r="E7" s="15" t="s">
        <v>262</v>
      </c>
      <c r="F7" s="15" t="s">
        <v>263</v>
      </c>
      <c r="G7" s="15" t="s">
        <v>264</v>
      </c>
      <c r="H7" s="15" t="s">
        <v>265</v>
      </c>
      <c r="I7" s="15" t="s">
        <v>266</v>
      </c>
      <c r="J7" s="15" t="s">
        <v>267</v>
      </c>
      <c r="K7" s="15" t="s">
        <v>268</v>
      </c>
      <c r="L7" s="14" t="s">
        <v>269</v>
      </c>
    </row>
    <row r="8" spans="1:12" x14ac:dyDescent="0.25">
      <c r="A8" s="16">
        <v>1</v>
      </c>
      <c r="B8" s="15" t="s">
        <v>270</v>
      </c>
      <c r="C8" s="15" t="s">
        <v>271</v>
      </c>
      <c r="D8" s="15" t="s">
        <v>271</v>
      </c>
      <c r="E8" s="15" t="s">
        <v>271</v>
      </c>
      <c r="F8" s="15" t="s">
        <v>271</v>
      </c>
      <c r="G8" s="14">
        <v>13739837.6</v>
      </c>
      <c r="H8" s="15" t="s">
        <v>271</v>
      </c>
      <c r="I8" s="15" t="s">
        <v>271</v>
      </c>
      <c r="J8" s="15" t="s">
        <v>271</v>
      </c>
      <c r="K8" s="15" t="s">
        <v>271</v>
      </c>
      <c r="L8" s="14">
        <f>SUM(C8:K8)</f>
        <v>13739837.6</v>
      </c>
    </row>
    <row r="9" spans="1:12" x14ac:dyDescent="0.25">
      <c r="A9" s="16">
        <v>7</v>
      </c>
      <c r="B9" s="15" t="s">
        <v>272</v>
      </c>
      <c r="C9" s="15" t="s">
        <v>271</v>
      </c>
      <c r="D9" s="15">
        <v>52893607.719999999</v>
      </c>
      <c r="E9" s="15" t="s">
        <v>271</v>
      </c>
      <c r="F9" s="15" t="s">
        <v>271</v>
      </c>
      <c r="G9" s="15">
        <v>52213891.299999997</v>
      </c>
      <c r="H9" s="15" t="s">
        <v>271</v>
      </c>
      <c r="I9" s="15" t="s">
        <v>271</v>
      </c>
      <c r="J9" s="15">
        <v>54665250.939999998</v>
      </c>
      <c r="K9" s="15" t="s">
        <v>271</v>
      </c>
      <c r="L9" s="14">
        <f t="shared" ref="L9:L72" si="0">SUM(C9:K9)</f>
        <v>159772749.95999998</v>
      </c>
    </row>
    <row r="10" spans="1:12" x14ac:dyDescent="0.25">
      <c r="A10" s="16">
        <v>10</v>
      </c>
      <c r="B10" s="15" t="s">
        <v>273</v>
      </c>
      <c r="C10" s="15">
        <v>33770741.5</v>
      </c>
      <c r="D10" s="15" t="s">
        <v>271</v>
      </c>
      <c r="E10" s="15" t="s">
        <v>271</v>
      </c>
      <c r="F10" s="15">
        <v>34831975.079999998</v>
      </c>
      <c r="G10" s="15" t="s">
        <v>271</v>
      </c>
      <c r="H10" s="15" t="s">
        <v>271</v>
      </c>
      <c r="I10" s="15">
        <v>35423660.43</v>
      </c>
      <c r="J10" s="15" t="s">
        <v>271</v>
      </c>
      <c r="K10" s="15" t="s">
        <v>271</v>
      </c>
      <c r="L10" s="14">
        <f t="shared" si="0"/>
        <v>104026377.00999999</v>
      </c>
    </row>
    <row r="11" spans="1:12" x14ac:dyDescent="0.25">
      <c r="A11" s="16">
        <v>12</v>
      </c>
      <c r="B11" s="15" t="s">
        <v>274</v>
      </c>
      <c r="C11" s="15">
        <v>63403334.539999999</v>
      </c>
      <c r="D11" s="15" t="s">
        <v>271</v>
      </c>
      <c r="E11" s="15" t="s">
        <v>271</v>
      </c>
      <c r="F11" s="15" t="s">
        <v>271</v>
      </c>
      <c r="G11" s="15" t="s">
        <v>271</v>
      </c>
      <c r="H11" s="15" t="s">
        <v>271</v>
      </c>
      <c r="I11" s="15" t="s">
        <v>271</v>
      </c>
      <c r="J11" s="15" t="s">
        <v>271</v>
      </c>
      <c r="K11" s="15" t="s">
        <v>271</v>
      </c>
      <c r="L11" s="14">
        <f t="shared" si="0"/>
        <v>63403334.539999999</v>
      </c>
    </row>
    <row r="12" spans="1:12" x14ac:dyDescent="0.25">
      <c r="A12" s="16">
        <v>13</v>
      </c>
      <c r="B12" s="15" t="s">
        <v>275</v>
      </c>
      <c r="C12" s="15" t="s">
        <v>271</v>
      </c>
      <c r="D12" s="15" t="s">
        <v>271</v>
      </c>
      <c r="E12" s="15" t="s">
        <v>271</v>
      </c>
      <c r="F12" s="15">
        <v>17009345.59</v>
      </c>
      <c r="G12" s="15" t="s">
        <v>271</v>
      </c>
      <c r="H12" s="15" t="s">
        <v>271</v>
      </c>
      <c r="I12" s="15" t="s">
        <v>271</v>
      </c>
      <c r="J12" s="15" t="s">
        <v>271</v>
      </c>
      <c r="K12" s="15" t="s">
        <v>271</v>
      </c>
      <c r="L12" s="14">
        <f t="shared" si="0"/>
        <v>17009345.59</v>
      </c>
    </row>
    <row r="13" spans="1:12" x14ac:dyDescent="0.25">
      <c r="A13" s="16">
        <v>16</v>
      </c>
      <c r="B13" s="15" t="s">
        <v>276</v>
      </c>
      <c r="C13" s="15">
        <v>16768254</v>
      </c>
      <c r="D13" s="15" t="s">
        <v>271</v>
      </c>
      <c r="E13" s="15" t="s">
        <v>271</v>
      </c>
      <c r="F13" s="15">
        <v>15458200.309999997</v>
      </c>
      <c r="G13" s="15" t="s">
        <v>271</v>
      </c>
      <c r="H13" s="15" t="s">
        <v>271</v>
      </c>
      <c r="I13" s="15">
        <v>155144194</v>
      </c>
      <c r="J13" s="15" t="s">
        <v>271</v>
      </c>
      <c r="K13" s="15" t="s">
        <v>271</v>
      </c>
      <c r="L13" s="14">
        <f t="shared" si="0"/>
        <v>187370648.31</v>
      </c>
    </row>
    <row r="14" spans="1:12" x14ac:dyDescent="0.25">
      <c r="A14" s="16">
        <v>3</v>
      </c>
      <c r="B14" s="15" t="s">
        <v>277</v>
      </c>
      <c r="C14" s="15" t="s">
        <v>271</v>
      </c>
      <c r="D14" s="15" t="s">
        <v>271</v>
      </c>
      <c r="E14" s="15" t="s">
        <v>271</v>
      </c>
      <c r="F14" s="15" t="s">
        <v>271</v>
      </c>
      <c r="G14" s="15">
        <v>15522212.439999999</v>
      </c>
      <c r="H14" s="15" t="s">
        <v>271</v>
      </c>
      <c r="I14" s="15" t="s">
        <v>271</v>
      </c>
      <c r="J14" s="15" t="s">
        <v>271</v>
      </c>
      <c r="K14" s="15" t="s">
        <v>271</v>
      </c>
      <c r="L14" s="14">
        <f t="shared" si="0"/>
        <v>15522212.439999999</v>
      </c>
    </row>
    <row r="15" spans="1:12" x14ac:dyDescent="0.25">
      <c r="A15" s="16">
        <v>25</v>
      </c>
      <c r="B15" s="15" t="s">
        <v>278</v>
      </c>
      <c r="C15" s="15">
        <v>20939080.939999998</v>
      </c>
      <c r="D15" s="15" t="s">
        <v>271</v>
      </c>
      <c r="E15" s="15" t="s">
        <v>271</v>
      </c>
      <c r="F15" s="15" t="s">
        <v>271</v>
      </c>
      <c r="G15" s="15" t="s">
        <v>271</v>
      </c>
      <c r="H15" s="15" t="s">
        <v>271</v>
      </c>
      <c r="I15" s="15" t="s">
        <v>271</v>
      </c>
      <c r="J15" s="15" t="s">
        <v>271</v>
      </c>
      <c r="K15" s="15" t="s">
        <v>271</v>
      </c>
      <c r="L15" s="14">
        <f t="shared" si="0"/>
        <v>20939080.939999998</v>
      </c>
    </row>
    <row r="16" spans="1:12" x14ac:dyDescent="0.25">
      <c r="A16" s="16">
        <v>26</v>
      </c>
      <c r="B16" s="15" t="s">
        <v>279</v>
      </c>
      <c r="C16" s="15" t="s">
        <v>271</v>
      </c>
      <c r="D16" s="15" t="s">
        <v>271</v>
      </c>
      <c r="E16" s="15">
        <v>19054236.09</v>
      </c>
      <c r="F16" s="15" t="s">
        <v>271</v>
      </c>
      <c r="G16" s="15">
        <v>2872283.9</v>
      </c>
      <c r="H16" s="15">
        <v>45389605.260000005</v>
      </c>
      <c r="I16" s="15" t="s">
        <v>271</v>
      </c>
      <c r="J16" s="15" t="s">
        <v>271</v>
      </c>
      <c r="K16" s="15">
        <v>19054235.939999998</v>
      </c>
      <c r="L16" s="14">
        <f t="shared" si="0"/>
        <v>86370361.189999998</v>
      </c>
    </row>
    <row r="17" spans="1:12" x14ac:dyDescent="0.25">
      <c r="A17" s="16">
        <v>27</v>
      </c>
      <c r="B17" s="15" t="s">
        <v>280</v>
      </c>
      <c r="C17" s="15">
        <v>32996584.350000001</v>
      </c>
      <c r="D17" s="15" t="s">
        <v>271</v>
      </c>
      <c r="E17" s="15" t="s">
        <v>271</v>
      </c>
      <c r="F17" s="15" t="s">
        <v>271</v>
      </c>
      <c r="G17" s="15" t="s">
        <v>271</v>
      </c>
      <c r="H17" s="15" t="s">
        <v>271</v>
      </c>
      <c r="I17" s="15" t="s">
        <v>271</v>
      </c>
      <c r="J17" s="15" t="s">
        <v>271</v>
      </c>
      <c r="K17" s="15" t="s">
        <v>271</v>
      </c>
      <c r="L17" s="14">
        <f t="shared" si="0"/>
        <v>32996584.350000001</v>
      </c>
    </row>
    <row r="18" spans="1:12" x14ac:dyDescent="0.25">
      <c r="A18" s="16">
        <v>28</v>
      </c>
      <c r="B18" s="15" t="s">
        <v>281</v>
      </c>
      <c r="C18" s="15" t="s">
        <v>271</v>
      </c>
      <c r="D18" s="15" t="s">
        <v>271</v>
      </c>
      <c r="E18" s="15">
        <v>23916455.469999999</v>
      </c>
      <c r="F18" s="15" t="s">
        <v>271</v>
      </c>
      <c r="G18" s="15" t="s">
        <v>271</v>
      </c>
      <c r="H18" s="15" t="s">
        <v>271</v>
      </c>
      <c r="I18" s="15" t="s">
        <v>271</v>
      </c>
      <c r="J18" s="15" t="s">
        <v>271</v>
      </c>
      <c r="K18" s="15" t="s">
        <v>271</v>
      </c>
      <c r="L18" s="14">
        <f t="shared" si="0"/>
        <v>23916455.469999999</v>
      </c>
    </row>
    <row r="19" spans="1:12" x14ac:dyDescent="0.25">
      <c r="A19" s="16">
        <v>30</v>
      </c>
      <c r="B19" s="15" t="s">
        <v>282</v>
      </c>
      <c r="C19" s="15" t="s">
        <v>271</v>
      </c>
      <c r="D19" s="15" t="s">
        <v>271</v>
      </c>
      <c r="E19" s="15">
        <v>12621804.810000001</v>
      </c>
      <c r="F19" s="15" t="s">
        <v>271</v>
      </c>
      <c r="G19" s="15" t="s">
        <v>271</v>
      </c>
      <c r="H19" s="15" t="s">
        <v>271</v>
      </c>
      <c r="I19" s="15" t="s">
        <v>271</v>
      </c>
      <c r="J19" s="15" t="s">
        <v>271</v>
      </c>
      <c r="K19" s="15" t="s">
        <v>271</v>
      </c>
      <c r="L19" s="14">
        <f t="shared" si="0"/>
        <v>12621804.810000001</v>
      </c>
    </row>
    <row r="20" spans="1:12" x14ac:dyDescent="0.25">
      <c r="A20" s="16">
        <v>31</v>
      </c>
      <c r="B20" s="15" t="s">
        <v>283</v>
      </c>
      <c r="C20" s="15" t="s">
        <v>271</v>
      </c>
      <c r="D20" s="15" t="s">
        <v>271</v>
      </c>
      <c r="E20" s="15">
        <v>67841071.510000005</v>
      </c>
      <c r="F20" s="15" t="s">
        <v>271</v>
      </c>
      <c r="G20" s="15">
        <v>49714669.040000007</v>
      </c>
      <c r="H20" s="15" t="s">
        <v>271</v>
      </c>
      <c r="I20" s="15" t="s">
        <v>271</v>
      </c>
      <c r="J20" s="15" t="s">
        <v>271</v>
      </c>
      <c r="K20" s="15" t="s">
        <v>271</v>
      </c>
      <c r="L20" s="14">
        <f t="shared" si="0"/>
        <v>117555740.55000001</v>
      </c>
    </row>
    <row r="21" spans="1:12" x14ac:dyDescent="0.25">
      <c r="A21" s="16">
        <v>33</v>
      </c>
      <c r="B21" s="15" t="s">
        <v>284</v>
      </c>
      <c r="C21" s="15" t="s">
        <v>271</v>
      </c>
      <c r="D21" s="15" t="s">
        <v>271</v>
      </c>
      <c r="E21" s="15">
        <v>2366440.1</v>
      </c>
      <c r="F21" s="15" t="s">
        <v>271</v>
      </c>
      <c r="G21" s="15" t="s">
        <v>271</v>
      </c>
      <c r="H21" s="15" t="s">
        <v>271</v>
      </c>
      <c r="I21" s="15" t="s">
        <v>271</v>
      </c>
      <c r="J21" s="15" t="s">
        <v>271</v>
      </c>
      <c r="K21" s="15">
        <v>2366440.1</v>
      </c>
      <c r="L21" s="14">
        <f t="shared" si="0"/>
        <v>4732880.2</v>
      </c>
    </row>
    <row r="22" spans="1:12" x14ac:dyDescent="0.25">
      <c r="A22" s="16">
        <v>38</v>
      </c>
      <c r="B22" s="15" t="s">
        <v>285</v>
      </c>
      <c r="C22" s="15" t="s">
        <v>271</v>
      </c>
      <c r="D22" s="15" t="s">
        <v>271</v>
      </c>
      <c r="E22" s="15" t="s">
        <v>271</v>
      </c>
      <c r="F22" s="15" t="s">
        <v>271</v>
      </c>
      <c r="G22" s="15" t="s">
        <v>271</v>
      </c>
      <c r="H22" s="15">
        <v>30874171.879999999</v>
      </c>
      <c r="I22" s="15" t="s">
        <v>271</v>
      </c>
      <c r="J22" s="15" t="s">
        <v>271</v>
      </c>
      <c r="K22" s="15" t="s">
        <v>271</v>
      </c>
      <c r="L22" s="14">
        <f t="shared" si="0"/>
        <v>30874171.879999999</v>
      </c>
    </row>
    <row r="23" spans="1:12" x14ac:dyDescent="0.25">
      <c r="A23" s="16">
        <v>39</v>
      </c>
      <c r="B23" s="15" t="s">
        <v>286</v>
      </c>
      <c r="C23" s="15">
        <v>35576823.25</v>
      </c>
      <c r="D23" s="15" t="s">
        <v>271</v>
      </c>
      <c r="E23" s="15" t="s">
        <v>271</v>
      </c>
      <c r="F23" s="15" t="s">
        <v>271</v>
      </c>
      <c r="G23" s="15" t="s">
        <v>271</v>
      </c>
      <c r="H23" s="15" t="s">
        <v>271</v>
      </c>
      <c r="I23" s="15" t="s">
        <v>271</v>
      </c>
      <c r="J23" s="15" t="s">
        <v>271</v>
      </c>
      <c r="K23" s="15" t="s">
        <v>271</v>
      </c>
      <c r="L23" s="14">
        <f t="shared" si="0"/>
        <v>35576823.25</v>
      </c>
    </row>
    <row r="24" spans="1:12" x14ac:dyDescent="0.25">
      <c r="A24" s="16">
        <v>40</v>
      </c>
      <c r="B24" s="15" t="s">
        <v>287</v>
      </c>
      <c r="C24" s="15">
        <v>2000824.9100000001</v>
      </c>
      <c r="D24" s="15" t="s">
        <v>271</v>
      </c>
      <c r="E24" s="15">
        <v>4293176.46</v>
      </c>
      <c r="F24" s="15" t="s">
        <v>271</v>
      </c>
      <c r="G24" s="15" t="s">
        <v>271</v>
      </c>
      <c r="H24" s="15">
        <v>2475337.9900000002</v>
      </c>
      <c r="I24" s="15">
        <v>2000824.95</v>
      </c>
      <c r="J24" s="15" t="s">
        <v>271</v>
      </c>
      <c r="K24" s="15">
        <v>4293176.26</v>
      </c>
      <c r="L24" s="14">
        <f t="shared" si="0"/>
        <v>15063340.569999998</v>
      </c>
    </row>
    <row r="25" spans="1:12" x14ac:dyDescent="0.25">
      <c r="A25" s="16">
        <v>41</v>
      </c>
      <c r="B25" s="15" t="s">
        <v>288</v>
      </c>
      <c r="C25" s="15" t="s">
        <v>271</v>
      </c>
      <c r="D25" s="15" t="s">
        <v>271</v>
      </c>
      <c r="E25" s="15">
        <v>38480720.609999999</v>
      </c>
      <c r="F25" s="15" t="s">
        <v>271</v>
      </c>
      <c r="G25" s="15" t="s">
        <v>271</v>
      </c>
      <c r="H25" s="15" t="s">
        <v>271</v>
      </c>
      <c r="I25" s="15" t="s">
        <v>271</v>
      </c>
      <c r="J25" s="15" t="s">
        <v>271</v>
      </c>
      <c r="K25" s="15" t="s">
        <v>271</v>
      </c>
      <c r="L25" s="14">
        <f t="shared" si="0"/>
        <v>38480720.609999999</v>
      </c>
    </row>
    <row r="26" spans="1:12" x14ac:dyDescent="0.25">
      <c r="A26" s="16">
        <v>42</v>
      </c>
      <c r="B26" s="15" t="s">
        <v>289</v>
      </c>
      <c r="C26" s="15" t="s">
        <v>271</v>
      </c>
      <c r="D26" s="15" t="s">
        <v>271</v>
      </c>
      <c r="E26" s="15">
        <v>20944788.770000003</v>
      </c>
      <c r="F26" s="15">
        <v>39330837.469999999</v>
      </c>
      <c r="G26" s="15" t="s">
        <v>271</v>
      </c>
      <c r="H26" s="15" t="s">
        <v>271</v>
      </c>
      <c r="I26" s="15" t="s">
        <v>271</v>
      </c>
      <c r="J26" s="15" t="s">
        <v>271</v>
      </c>
      <c r="K26" s="15">
        <v>20944788.770000003</v>
      </c>
      <c r="L26" s="14">
        <f t="shared" si="0"/>
        <v>81220415.010000005</v>
      </c>
    </row>
    <row r="27" spans="1:12" x14ac:dyDescent="0.25">
      <c r="A27" s="16">
        <v>43</v>
      </c>
      <c r="B27" s="15" t="s">
        <v>290</v>
      </c>
      <c r="C27" s="15">
        <v>3506326.07</v>
      </c>
      <c r="D27" s="15" t="s">
        <v>271</v>
      </c>
      <c r="E27" s="15" t="s">
        <v>271</v>
      </c>
      <c r="F27" s="15" t="s">
        <v>271</v>
      </c>
      <c r="G27" s="15">
        <v>6670669.8899999997</v>
      </c>
      <c r="H27" s="15" t="s">
        <v>271</v>
      </c>
      <c r="I27" s="15">
        <v>3506326.02</v>
      </c>
      <c r="J27" s="15" t="s">
        <v>271</v>
      </c>
      <c r="K27" s="15" t="s">
        <v>271</v>
      </c>
      <c r="L27" s="14">
        <f t="shared" si="0"/>
        <v>13683321.979999999</v>
      </c>
    </row>
    <row r="28" spans="1:12" x14ac:dyDescent="0.25">
      <c r="A28" s="16">
        <v>45</v>
      </c>
      <c r="B28" s="15" t="s">
        <v>291</v>
      </c>
      <c r="C28" s="15">
        <v>18025565.079999994</v>
      </c>
      <c r="D28" s="15" t="s">
        <v>271</v>
      </c>
      <c r="E28" s="15">
        <v>15381549.170000002</v>
      </c>
      <c r="F28" s="15" t="s">
        <v>271</v>
      </c>
      <c r="G28" s="15">
        <v>1544822.03</v>
      </c>
      <c r="H28" s="15" t="s">
        <v>271</v>
      </c>
      <c r="I28" s="15">
        <v>18025564.899999999</v>
      </c>
      <c r="J28" s="15" t="s">
        <v>271</v>
      </c>
      <c r="K28" s="15" t="s">
        <v>271</v>
      </c>
      <c r="L28" s="14">
        <f t="shared" si="0"/>
        <v>52977501.179999992</v>
      </c>
    </row>
    <row r="29" spans="1:12" x14ac:dyDescent="0.25">
      <c r="A29" s="16">
        <v>47</v>
      </c>
      <c r="B29" s="15" t="s">
        <v>292</v>
      </c>
      <c r="C29" s="15">
        <v>10084446.760000002</v>
      </c>
      <c r="D29" s="15" t="s">
        <v>271</v>
      </c>
      <c r="E29" s="15" t="s">
        <v>271</v>
      </c>
      <c r="F29" s="15" t="s">
        <v>271</v>
      </c>
      <c r="G29" s="15" t="s">
        <v>271</v>
      </c>
      <c r="H29" s="15" t="s">
        <v>271</v>
      </c>
      <c r="I29" s="15" t="s">
        <v>271</v>
      </c>
      <c r="J29" s="15" t="s">
        <v>271</v>
      </c>
      <c r="K29" s="15" t="s">
        <v>271</v>
      </c>
      <c r="L29" s="14">
        <f t="shared" si="0"/>
        <v>10084446.760000002</v>
      </c>
    </row>
    <row r="30" spans="1:12" x14ac:dyDescent="0.25">
      <c r="A30" s="16">
        <v>48</v>
      </c>
      <c r="B30" s="15" t="s">
        <v>293</v>
      </c>
      <c r="C30" s="15" t="s">
        <v>271</v>
      </c>
      <c r="D30" s="15">
        <v>14380928.32</v>
      </c>
      <c r="E30" s="15" t="s">
        <v>271</v>
      </c>
      <c r="F30" s="15" t="s">
        <v>271</v>
      </c>
      <c r="G30" s="15" t="s">
        <v>271</v>
      </c>
      <c r="H30" s="15">
        <v>19598908.460000001</v>
      </c>
      <c r="I30" s="15" t="s">
        <v>271</v>
      </c>
      <c r="J30" s="15">
        <v>14297322.039999999</v>
      </c>
      <c r="K30" s="15" t="s">
        <v>271</v>
      </c>
      <c r="L30" s="14">
        <f t="shared" si="0"/>
        <v>48277158.82</v>
      </c>
    </row>
    <row r="31" spans="1:12" x14ac:dyDescent="0.25">
      <c r="A31" s="16">
        <v>49</v>
      </c>
      <c r="B31" s="15" t="s">
        <v>294</v>
      </c>
      <c r="C31" s="15" t="s">
        <v>271</v>
      </c>
      <c r="D31" s="15" t="s">
        <v>271</v>
      </c>
      <c r="E31" s="15">
        <v>68932549.780000001</v>
      </c>
      <c r="F31" s="15" t="s">
        <v>271</v>
      </c>
      <c r="G31" s="15" t="s">
        <v>271</v>
      </c>
      <c r="H31" s="15" t="s">
        <v>271</v>
      </c>
      <c r="I31" s="15" t="s">
        <v>271</v>
      </c>
      <c r="J31" s="15" t="s">
        <v>271</v>
      </c>
      <c r="K31" s="15">
        <v>68932549.780000001</v>
      </c>
      <c r="L31" s="14">
        <f t="shared" si="0"/>
        <v>137865099.56</v>
      </c>
    </row>
    <row r="32" spans="1:12" x14ac:dyDescent="0.25">
      <c r="A32" s="16">
        <v>50</v>
      </c>
      <c r="B32" s="15" t="s">
        <v>295</v>
      </c>
      <c r="C32" s="15">
        <v>13245136.67</v>
      </c>
      <c r="D32" s="15" t="s">
        <v>271</v>
      </c>
      <c r="E32" s="15">
        <v>57940341.43</v>
      </c>
      <c r="F32" s="15" t="s">
        <v>271</v>
      </c>
      <c r="G32" s="15" t="s">
        <v>271</v>
      </c>
      <c r="H32" s="15">
        <v>16050584.59</v>
      </c>
      <c r="I32" s="15">
        <v>13245136.67</v>
      </c>
      <c r="J32" s="15" t="s">
        <v>271</v>
      </c>
      <c r="K32" s="15">
        <v>57940340.660000004</v>
      </c>
      <c r="L32" s="14">
        <f t="shared" si="0"/>
        <v>158421540.02000001</v>
      </c>
    </row>
    <row r="33" spans="1:12" x14ac:dyDescent="0.25">
      <c r="A33" s="16">
        <v>51</v>
      </c>
      <c r="B33" s="15" t="s">
        <v>296</v>
      </c>
      <c r="C33" s="15">
        <v>1270585.5899999999</v>
      </c>
      <c r="D33" s="15" t="s">
        <v>271</v>
      </c>
      <c r="E33" s="15">
        <v>4521042.92</v>
      </c>
      <c r="F33" s="15">
        <v>7575708.3699999992</v>
      </c>
      <c r="G33" s="15" t="s">
        <v>271</v>
      </c>
      <c r="H33" s="15">
        <v>3266172.88</v>
      </c>
      <c r="I33" s="15">
        <v>1270585.75</v>
      </c>
      <c r="J33" s="15" t="s">
        <v>271</v>
      </c>
      <c r="K33" s="15">
        <v>4521042.8899999997</v>
      </c>
      <c r="L33" s="14">
        <f t="shared" si="0"/>
        <v>22425138.399999999</v>
      </c>
    </row>
    <row r="34" spans="1:12" x14ac:dyDescent="0.25">
      <c r="A34" s="16">
        <v>52</v>
      </c>
      <c r="B34" s="15" t="s">
        <v>297</v>
      </c>
      <c r="C34" s="15" t="s">
        <v>271</v>
      </c>
      <c r="D34" s="15" t="s">
        <v>271</v>
      </c>
      <c r="E34" s="15">
        <v>11406935.249999998</v>
      </c>
      <c r="F34" s="15" t="s">
        <v>271</v>
      </c>
      <c r="G34" s="15" t="s">
        <v>271</v>
      </c>
      <c r="H34" s="15">
        <v>4812220.1800000006</v>
      </c>
      <c r="I34" s="15" t="s">
        <v>271</v>
      </c>
      <c r="J34" s="15" t="s">
        <v>271</v>
      </c>
      <c r="K34" s="15">
        <v>11406935.040000001</v>
      </c>
      <c r="L34" s="14">
        <f t="shared" si="0"/>
        <v>27626090.469999999</v>
      </c>
    </row>
    <row r="35" spans="1:12" x14ac:dyDescent="0.25">
      <c r="A35" s="16">
        <v>53</v>
      </c>
      <c r="B35" s="15" t="s">
        <v>298</v>
      </c>
      <c r="C35" s="15" t="s">
        <v>271</v>
      </c>
      <c r="D35" s="15" t="s">
        <v>271</v>
      </c>
      <c r="E35" s="15">
        <v>2445078.7700000005</v>
      </c>
      <c r="F35" s="15" t="s">
        <v>271</v>
      </c>
      <c r="G35" s="15" t="s">
        <v>271</v>
      </c>
      <c r="H35" s="15">
        <v>7932481.21</v>
      </c>
      <c r="I35" s="15" t="s">
        <v>271</v>
      </c>
      <c r="J35" s="15" t="s">
        <v>271</v>
      </c>
      <c r="K35" s="15">
        <v>2445078.9400000004</v>
      </c>
      <c r="L35" s="14">
        <f t="shared" si="0"/>
        <v>12822638.920000002</v>
      </c>
    </row>
    <row r="36" spans="1:12" x14ac:dyDescent="0.25">
      <c r="A36" s="16">
        <v>54</v>
      </c>
      <c r="B36" s="15" t="s">
        <v>299</v>
      </c>
      <c r="C36" s="15" t="s">
        <v>271</v>
      </c>
      <c r="D36" s="15" t="s">
        <v>271</v>
      </c>
      <c r="E36" s="15">
        <v>12626920.330000002</v>
      </c>
      <c r="F36" s="15">
        <v>1953966.97</v>
      </c>
      <c r="G36" s="15" t="s">
        <v>271</v>
      </c>
      <c r="H36" s="15" t="s">
        <v>271</v>
      </c>
      <c r="I36" s="15" t="s">
        <v>271</v>
      </c>
      <c r="J36" s="15" t="s">
        <v>271</v>
      </c>
      <c r="K36" s="15">
        <v>12626920.260000002</v>
      </c>
      <c r="L36" s="14">
        <f t="shared" si="0"/>
        <v>27207807.560000002</v>
      </c>
    </row>
    <row r="37" spans="1:12" x14ac:dyDescent="0.25">
      <c r="A37" s="16">
        <v>55</v>
      </c>
      <c r="B37" s="15" t="s">
        <v>300</v>
      </c>
      <c r="C37" s="15" t="s">
        <v>271</v>
      </c>
      <c r="D37" s="15" t="s">
        <v>271</v>
      </c>
      <c r="E37" s="15">
        <v>14105191.889999999</v>
      </c>
      <c r="F37" s="15" t="s">
        <v>271</v>
      </c>
      <c r="G37" s="15" t="s">
        <v>271</v>
      </c>
      <c r="H37" s="15" t="s">
        <v>271</v>
      </c>
      <c r="I37" s="15" t="s">
        <v>271</v>
      </c>
      <c r="J37" s="15" t="s">
        <v>271</v>
      </c>
      <c r="K37" s="15" t="s">
        <v>271</v>
      </c>
      <c r="L37" s="14">
        <f t="shared" si="0"/>
        <v>14105191.889999999</v>
      </c>
    </row>
    <row r="38" spans="1:12" x14ac:dyDescent="0.25">
      <c r="A38" s="16">
        <v>57</v>
      </c>
      <c r="B38" s="15" t="s">
        <v>301</v>
      </c>
      <c r="C38" s="15">
        <v>7324648.0700000012</v>
      </c>
      <c r="D38" s="15" t="s">
        <v>271</v>
      </c>
      <c r="E38" s="15" t="s">
        <v>271</v>
      </c>
      <c r="F38" s="15" t="s">
        <v>271</v>
      </c>
      <c r="G38" s="15" t="s">
        <v>271</v>
      </c>
      <c r="H38" s="15" t="s">
        <v>271</v>
      </c>
      <c r="I38" s="15">
        <v>7324648.0700000012</v>
      </c>
      <c r="J38" s="15" t="s">
        <v>271</v>
      </c>
      <c r="K38" s="15" t="s">
        <v>271</v>
      </c>
      <c r="L38" s="14">
        <f t="shared" si="0"/>
        <v>14649296.140000002</v>
      </c>
    </row>
    <row r="39" spans="1:12" x14ac:dyDescent="0.25">
      <c r="A39" s="16">
        <v>58</v>
      </c>
      <c r="B39" s="15" t="s">
        <v>302</v>
      </c>
      <c r="C39" s="15" t="s">
        <v>271</v>
      </c>
      <c r="D39" s="15" t="s">
        <v>271</v>
      </c>
      <c r="E39" s="15">
        <v>3255298.98</v>
      </c>
      <c r="F39" s="15" t="s">
        <v>271</v>
      </c>
      <c r="G39" s="15">
        <v>4605929.8</v>
      </c>
      <c r="H39" s="15" t="s">
        <v>271</v>
      </c>
      <c r="I39" s="15" t="s">
        <v>271</v>
      </c>
      <c r="J39" s="15" t="s">
        <v>271</v>
      </c>
      <c r="K39" s="15" t="s">
        <v>271</v>
      </c>
      <c r="L39" s="14">
        <f t="shared" si="0"/>
        <v>7861228.7799999993</v>
      </c>
    </row>
    <row r="40" spans="1:12" x14ac:dyDescent="0.25">
      <c r="A40" s="16">
        <v>59</v>
      </c>
      <c r="B40" s="15" t="s">
        <v>303</v>
      </c>
      <c r="C40" s="15" t="s">
        <v>271</v>
      </c>
      <c r="D40" s="15" t="s">
        <v>271</v>
      </c>
      <c r="E40" s="15">
        <v>8308158.0600000005</v>
      </c>
      <c r="F40" s="15">
        <v>9203558.3500000015</v>
      </c>
      <c r="G40" s="15" t="s">
        <v>271</v>
      </c>
      <c r="H40" s="15" t="s">
        <v>271</v>
      </c>
      <c r="I40" s="15" t="s">
        <v>271</v>
      </c>
      <c r="J40" s="15" t="s">
        <v>271</v>
      </c>
      <c r="K40" s="15">
        <v>8308158.0600000005</v>
      </c>
      <c r="L40" s="14">
        <f t="shared" si="0"/>
        <v>25819874.470000006</v>
      </c>
    </row>
    <row r="41" spans="1:12" x14ac:dyDescent="0.25">
      <c r="A41" s="16">
        <v>60</v>
      </c>
      <c r="B41" s="15" t="s">
        <v>304</v>
      </c>
      <c r="C41" s="15">
        <v>11176604.739999998</v>
      </c>
      <c r="D41" s="15" t="s">
        <v>271</v>
      </c>
      <c r="E41" s="15">
        <v>39067959.850000009</v>
      </c>
      <c r="F41" s="15">
        <v>4976758.4999999991</v>
      </c>
      <c r="G41" s="15" t="s">
        <v>271</v>
      </c>
      <c r="H41" s="15">
        <v>8551000.0300000012</v>
      </c>
      <c r="I41" s="15">
        <v>11176604.77</v>
      </c>
      <c r="J41" s="15" t="s">
        <v>271</v>
      </c>
      <c r="K41" s="15">
        <v>39067961.050000004</v>
      </c>
      <c r="L41" s="14">
        <f t="shared" si="0"/>
        <v>114016888.94</v>
      </c>
    </row>
    <row r="42" spans="1:12" x14ac:dyDescent="0.25">
      <c r="A42" s="16">
        <v>61</v>
      </c>
      <c r="B42" s="15" t="s">
        <v>305</v>
      </c>
      <c r="C42" s="15" t="s">
        <v>271</v>
      </c>
      <c r="D42" s="15" t="s">
        <v>271</v>
      </c>
      <c r="E42" s="15">
        <v>42839996.579999998</v>
      </c>
      <c r="F42" s="15" t="s">
        <v>271</v>
      </c>
      <c r="G42" s="15" t="s">
        <v>271</v>
      </c>
      <c r="H42" s="15" t="s">
        <v>271</v>
      </c>
      <c r="I42" s="15" t="s">
        <v>271</v>
      </c>
      <c r="J42" s="15" t="s">
        <v>271</v>
      </c>
      <c r="K42" s="15">
        <v>42839996.579999998</v>
      </c>
      <c r="L42" s="14">
        <f t="shared" si="0"/>
        <v>85679993.159999996</v>
      </c>
    </row>
    <row r="43" spans="1:12" x14ac:dyDescent="0.25">
      <c r="A43" s="16">
        <v>62</v>
      </c>
      <c r="B43" s="15" t="s">
        <v>306</v>
      </c>
      <c r="C43" s="15">
        <v>86564423.459999993</v>
      </c>
      <c r="D43" s="15" t="s">
        <v>271</v>
      </c>
      <c r="E43" s="15">
        <v>365857700.82999998</v>
      </c>
      <c r="F43" s="15" t="s">
        <v>271</v>
      </c>
      <c r="G43" s="15" t="s">
        <v>271</v>
      </c>
      <c r="H43" s="15">
        <v>17704530.359999999</v>
      </c>
      <c r="I43" s="15" t="s">
        <v>271</v>
      </c>
      <c r="J43" s="15">
        <v>86564423.459999993</v>
      </c>
      <c r="K43" s="15">
        <v>365068693.25999999</v>
      </c>
      <c r="L43" s="14">
        <f t="shared" si="0"/>
        <v>921759771.37</v>
      </c>
    </row>
    <row r="44" spans="1:12" x14ac:dyDescent="0.25">
      <c r="A44" s="16">
        <v>63</v>
      </c>
      <c r="B44" s="15" t="s">
        <v>307</v>
      </c>
      <c r="C44" s="15" t="s">
        <v>271</v>
      </c>
      <c r="D44" s="15" t="s">
        <v>271</v>
      </c>
      <c r="E44" s="15" t="s">
        <v>271</v>
      </c>
      <c r="F44" s="15" t="s">
        <v>271</v>
      </c>
      <c r="G44" s="15">
        <v>41832189.140000001</v>
      </c>
      <c r="H44" s="15">
        <v>132673225.70999999</v>
      </c>
      <c r="I44" s="15" t="s">
        <v>271</v>
      </c>
      <c r="J44" s="15" t="s">
        <v>271</v>
      </c>
      <c r="K44" s="15" t="s">
        <v>271</v>
      </c>
      <c r="L44" s="14">
        <f t="shared" si="0"/>
        <v>174505414.84999999</v>
      </c>
    </row>
    <row r="45" spans="1:12" x14ac:dyDescent="0.25">
      <c r="A45" s="16">
        <v>64</v>
      </c>
      <c r="B45" s="15" t="s">
        <v>308</v>
      </c>
      <c r="C45" s="15">
        <v>1297964.51</v>
      </c>
      <c r="D45" s="15" t="s">
        <v>271</v>
      </c>
      <c r="E45" s="15">
        <v>2367139.31</v>
      </c>
      <c r="F45" s="15" t="s">
        <v>271</v>
      </c>
      <c r="G45" s="15" t="s">
        <v>271</v>
      </c>
      <c r="H45" s="15" t="s">
        <v>271</v>
      </c>
      <c r="I45" s="15">
        <v>1297964.51</v>
      </c>
      <c r="J45" s="15" t="s">
        <v>271</v>
      </c>
      <c r="K45" s="15">
        <v>2367139.31</v>
      </c>
      <c r="L45" s="14">
        <f t="shared" si="0"/>
        <v>7330207.6400000006</v>
      </c>
    </row>
    <row r="46" spans="1:12" x14ac:dyDescent="0.25">
      <c r="A46" s="16">
        <v>65</v>
      </c>
      <c r="B46" s="15" t="s">
        <v>309</v>
      </c>
      <c r="C46" s="15">
        <v>4271003.4399999995</v>
      </c>
      <c r="D46" s="15" t="s">
        <v>271</v>
      </c>
      <c r="E46" s="15" t="s">
        <v>271</v>
      </c>
      <c r="F46" s="15">
        <v>34125143.25</v>
      </c>
      <c r="G46" s="15" t="s">
        <v>271</v>
      </c>
      <c r="H46" s="15" t="s">
        <v>271</v>
      </c>
      <c r="I46" s="15">
        <v>4271003.4399999995</v>
      </c>
      <c r="J46" s="15" t="s">
        <v>271</v>
      </c>
      <c r="K46" s="15" t="s">
        <v>271</v>
      </c>
      <c r="L46" s="14">
        <f t="shared" si="0"/>
        <v>42667150.129999995</v>
      </c>
    </row>
    <row r="47" spans="1:12" x14ac:dyDescent="0.25">
      <c r="A47" s="16">
        <v>66</v>
      </c>
      <c r="B47" s="15" t="s">
        <v>310</v>
      </c>
      <c r="C47" s="15">
        <v>436714.63</v>
      </c>
      <c r="D47" s="15" t="s">
        <v>271</v>
      </c>
      <c r="E47" s="15">
        <v>23447530.990000002</v>
      </c>
      <c r="F47" s="15">
        <v>10326939.09</v>
      </c>
      <c r="G47" s="15" t="s">
        <v>271</v>
      </c>
      <c r="H47" s="15">
        <v>9381620.8300000001</v>
      </c>
      <c r="I47" s="15">
        <v>436714.63</v>
      </c>
      <c r="J47" s="15" t="s">
        <v>271</v>
      </c>
      <c r="K47" s="15">
        <v>23447530.990000002</v>
      </c>
      <c r="L47" s="14">
        <f t="shared" si="0"/>
        <v>67477051.159999996</v>
      </c>
    </row>
    <row r="48" spans="1:12" x14ac:dyDescent="0.25">
      <c r="A48" s="16">
        <v>67</v>
      </c>
      <c r="B48" s="15" t="s">
        <v>311</v>
      </c>
      <c r="C48" s="15" t="s">
        <v>271</v>
      </c>
      <c r="D48" s="15" t="s">
        <v>271</v>
      </c>
      <c r="E48" s="15">
        <v>11655931.07</v>
      </c>
      <c r="F48" s="15" t="s">
        <v>271</v>
      </c>
      <c r="G48" s="15" t="s">
        <v>271</v>
      </c>
      <c r="H48" s="15" t="s">
        <v>271</v>
      </c>
      <c r="I48" s="15" t="s">
        <v>271</v>
      </c>
      <c r="J48" s="15" t="s">
        <v>271</v>
      </c>
      <c r="K48" s="15">
        <v>11655931.119999999</v>
      </c>
      <c r="L48" s="14">
        <f t="shared" si="0"/>
        <v>23311862.189999998</v>
      </c>
    </row>
    <row r="49" spans="1:12" x14ac:dyDescent="0.25">
      <c r="A49" s="16">
        <v>68</v>
      </c>
      <c r="B49" s="15" t="s">
        <v>312</v>
      </c>
      <c r="C49" s="15">
        <v>17798705.18</v>
      </c>
      <c r="D49" s="15">
        <v>21194971.799999997</v>
      </c>
      <c r="E49" s="15" t="s">
        <v>271</v>
      </c>
      <c r="F49" s="15">
        <v>18099713.559999999</v>
      </c>
      <c r="G49" s="15" t="s">
        <v>271</v>
      </c>
      <c r="H49" s="15">
        <v>4134371.43</v>
      </c>
      <c r="I49" s="15">
        <v>2664260</v>
      </c>
      <c r="J49" s="15">
        <v>36329416.979999997</v>
      </c>
      <c r="K49" s="15" t="s">
        <v>271</v>
      </c>
      <c r="L49" s="14">
        <f t="shared" si="0"/>
        <v>100221438.94999999</v>
      </c>
    </row>
    <row r="50" spans="1:12" x14ac:dyDescent="0.25">
      <c r="A50" s="16">
        <v>69</v>
      </c>
      <c r="B50" s="15" t="s">
        <v>313</v>
      </c>
      <c r="C50" s="15" t="s">
        <v>271</v>
      </c>
      <c r="D50" s="15" t="s">
        <v>271</v>
      </c>
      <c r="E50" s="15" t="s">
        <v>271</v>
      </c>
      <c r="F50" s="15" t="s">
        <v>271</v>
      </c>
      <c r="G50" s="15">
        <v>18929569.479999997</v>
      </c>
      <c r="H50" s="15" t="s">
        <v>271</v>
      </c>
      <c r="I50" s="15" t="s">
        <v>271</v>
      </c>
      <c r="J50" s="15" t="s">
        <v>271</v>
      </c>
      <c r="K50" s="15" t="s">
        <v>271</v>
      </c>
      <c r="L50" s="14">
        <f t="shared" si="0"/>
        <v>18929569.479999997</v>
      </c>
    </row>
    <row r="51" spans="1:12" x14ac:dyDescent="0.25">
      <c r="A51" s="16">
        <v>70</v>
      </c>
      <c r="B51" s="15" t="s">
        <v>314</v>
      </c>
      <c r="C51" s="15" t="s">
        <v>271</v>
      </c>
      <c r="D51" s="15" t="s">
        <v>271</v>
      </c>
      <c r="E51" s="15">
        <v>21106966.52</v>
      </c>
      <c r="F51" s="15" t="s">
        <v>271</v>
      </c>
      <c r="G51" s="15" t="s">
        <v>271</v>
      </c>
      <c r="H51" s="15" t="s">
        <v>271</v>
      </c>
      <c r="I51" s="15" t="s">
        <v>271</v>
      </c>
      <c r="J51" s="15" t="s">
        <v>271</v>
      </c>
      <c r="K51" s="15">
        <v>21106966.540000003</v>
      </c>
      <c r="L51" s="14">
        <f t="shared" si="0"/>
        <v>42213933.060000002</v>
      </c>
    </row>
    <row r="52" spans="1:12" x14ac:dyDescent="0.25">
      <c r="A52" s="16">
        <v>71</v>
      </c>
      <c r="B52" s="15" t="s">
        <v>315</v>
      </c>
      <c r="C52" s="15" t="s">
        <v>271</v>
      </c>
      <c r="D52" s="15" t="s">
        <v>271</v>
      </c>
      <c r="E52" s="14">
        <v>7220907.2400000002</v>
      </c>
      <c r="F52" s="15" t="s">
        <v>271</v>
      </c>
      <c r="G52" s="15" t="s">
        <v>271</v>
      </c>
      <c r="H52" s="15" t="s">
        <v>271</v>
      </c>
      <c r="I52" s="15" t="s">
        <v>271</v>
      </c>
      <c r="J52" s="15" t="s">
        <v>271</v>
      </c>
      <c r="K52" s="15">
        <v>7220907.2400000002</v>
      </c>
      <c r="L52" s="14">
        <f t="shared" si="0"/>
        <v>14441814.48</v>
      </c>
    </row>
    <row r="53" spans="1:12" x14ac:dyDescent="0.25">
      <c r="A53" s="16">
        <v>72</v>
      </c>
      <c r="B53" s="15" t="s">
        <v>316</v>
      </c>
      <c r="C53" s="15" t="s">
        <v>271</v>
      </c>
      <c r="D53" s="15" t="s">
        <v>271</v>
      </c>
      <c r="E53" s="15">
        <v>16882199.460000001</v>
      </c>
      <c r="F53" s="15" t="s">
        <v>271</v>
      </c>
      <c r="G53" s="15" t="s">
        <v>271</v>
      </c>
      <c r="H53" s="15" t="s">
        <v>271</v>
      </c>
      <c r="I53" s="15" t="s">
        <v>271</v>
      </c>
      <c r="J53" s="15" t="s">
        <v>271</v>
      </c>
      <c r="K53" s="15">
        <v>16882199.460000001</v>
      </c>
      <c r="L53" s="14">
        <f t="shared" si="0"/>
        <v>33764398.920000002</v>
      </c>
    </row>
    <row r="54" spans="1:12" x14ac:dyDescent="0.25">
      <c r="A54" s="16">
        <v>73</v>
      </c>
      <c r="B54" s="15" t="s">
        <v>317</v>
      </c>
      <c r="C54" s="15">
        <v>31358912.559999999</v>
      </c>
      <c r="D54" s="15" t="s">
        <v>271</v>
      </c>
      <c r="E54" s="15" t="s">
        <v>271</v>
      </c>
      <c r="F54" s="15" t="s">
        <v>271</v>
      </c>
      <c r="G54" s="15" t="s">
        <v>271</v>
      </c>
      <c r="H54" s="15" t="s">
        <v>271</v>
      </c>
      <c r="I54" s="15" t="s">
        <v>271</v>
      </c>
      <c r="J54" s="15">
        <v>31859792.260000002</v>
      </c>
      <c r="K54" s="15" t="s">
        <v>271</v>
      </c>
      <c r="L54" s="14">
        <f t="shared" si="0"/>
        <v>63218704.82</v>
      </c>
    </row>
    <row r="55" spans="1:12" x14ac:dyDescent="0.25">
      <c r="A55" s="16">
        <v>74</v>
      </c>
      <c r="B55" s="15" t="s">
        <v>318</v>
      </c>
      <c r="C55" s="15" t="s">
        <v>271</v>
      </c>
      <c r="D55" s="15" t="s">
        <v>271</v>
      </c>
      <c r="E55" s="15" t="s">
        <v>271</v>
      </c>
      <c r="F55" s="15" t="s">
        <v>271</v>
      </c>
      <c r="G55" s="15" t="s">
        <v>271</v>
      </c>
      <c r="H55" s="15">
        <v>4136474.17</v>
      </c>
      <c r="I55" s="15" t="s">
        <v>271</v>
      </c>
      <c r="J55" s="15" t="s">
        <v>271</v>
      </c>
      <c r="K55" s="15" t="s">
        <v>271</v>
      </c>
      <c r="L55" s="14">
        <f t="shared" si="0"/>
        <v>4136474.17</v>
      </c>
    </row>
    <row r="56" spans="1:12" x14ac:dyDescent="0.25">
      <c r="A56" s="16">
        <v>75</v>
      </c>
      <c r="B56" s="15" t="s">
        <v>319</v>
      </c>
      <c r="C56" s="15" t="s">
        <v>271</v>
      </c>
      <c r="D56" s="15" t="s">
        <v>271</v>
      </c>
      <c r="E56" s="15">
        <v>2102143.65</v>
      </c>
      <c r="F56" s="15" t="s">
        <v>271</v>
      </c>
      <c r="G56" s="15" t="s">
        <v>271</v>
      </c>
      <c r="H56" s="15">
        <v>5071519.55</v>
      </c>
      <c r="I56" s="15" t="s">
        <v>271</v>
      </c>
      <c r="J56" s="15" t="s">
        <v>271</v>
      </c>
      <c r="K56" s="15">
        <v>2102143.64</v>
      </c>
      <c r="L56" s="14">
        <f t="shared" si="0"/>
        <v>9275806.8399999999</v>
      </c>
    </row>
    <row r="57" spans="1:12" x14ac:dyDescent="0.25">
      <c r="A57" s="16">
        <v>76</v>
      </c>
      <c r="B57" s="15" t="s">
        <v>320</v>
      </c>
      <c r="C57" s="14">
        <v>10545510.550000001</v>
      </c>
      <c r="D57" s="15" t="s">
        <v>271</v>
      </c>
      <c r="E57" s="15" t="s">
        <v>271</v>
      </c>
      <c r="F57" s="15" t="s">
        <v>271</v>
      </c>
      <c r="G57" s="15" t="s">
        <v>271</v>
      </c>
      <c r="H57" s="15" t="s">
        <v>271</v>
      </c>
      <c r="I57" s="14">
        <v>10545510.550000001</v>
      </c>
      <c r="J57" s="15" t="s">
        <v>271</v>
      </c>
      <c r="K57" s="15" t="s">
        <v>271</v>
      </c>
      <c r="L57" s="14">
        <f t="shared" si="0"/>
        <v>21091021.100000001</v>
      </c>
    </row>
    <row r="58" spans="1:12" x14ac:dyDescent="0.25">
      <c r="A58" s="16">
        <v>77</v>
      </c>
      <c r="B58" s="15" t="s">
        <v>321</v>
      </c>
      <c r="C58" s="15" t="s">
        <v>271</v>
      </c>
      <c r="D58" s="15" t="s">
        <v>271</v>
      </c>
      <c r="E58" s="15" t="s">
        <v>271</v>
      </c>
      <c r="F58" s="15" t="s">
        <v>271</v>
      </c>
      <c r="G58" s="15" t="s">
        <v>271</v>
      </c>
      <c r="H58" s="15">
        <v>9385617.4499999993</v>
      </c>
      <c r="I58" s="15" t="s">
        <v>271</v>
      </c>
      <c r="J58" s="15" t="s">
        <v>271</v>
      </c>
      <c r="K58" s="15" t="s">
        <v>271</v>
      </c>
      <c r="L58" s="14">
        <f t="shared" si="0"/>
        <v>9385617.4499999993</v>
      </c>
    </row>
    <row r="59" spans="1:12" x14ac:dyDescent="0.25">
      <c r="A59" s="16">
        <v>78</v>
      </c>
      <c r="B59" s="15" t="s">
        <v>322</v>
      </c>
      <c r="C59" s="15" t="s">
        <v>271</v>
      </c>
      <c r="D59" s="15" t="s">
        <v>271</v>
      </c>
      <c r="E59" s="15" t="s">
        <v>271</v>
      </c>
      <c r="F59" s="15" t="s">
        <v>271</v>
      </c>
      <c r="G59" s="15">
        <v>139843.42000000001</v>
      </c>
      <c r="H59" s="15" t="s">
        <v>271</v>
      </c>
      <c r="I59" s="15" t="s">
        <v>271</v>
      </c>
      <c r="J59" s="15" t="s">
        <v>271</v>
      </c>
      <c r="K59" s="15" t="s">
        <v>271</v>
      </c>
      <c r="L59" s="14">
        <f t="shared" si="0"/>
        <v>139843.42000000001</v>
      </c>
    </row>
    <row r="60" spans="1:12" x14ac:dyDescent="0.25">
      <c r="A60" s="16">
        <v>79</v>
      </c>
      <c r="B60" s="15" t="s">
        <v>323</v>
      </c>
      <c r="C60" s="15" t="s">
        <v>271</v>
      </c>
      <c r="D60" s="15">
        <v>52435939.290000007</v>
      </c>
      <c r="E60" s="15" t="s">
        <v>271</v>
      </c>
      <c r="F60" s="15" t="s">
        <v>271</v>
      </c>
      <c r="G60" s="15">
        <v>16830111.379999999</v>
      </c>
      <c r="H60" s="15" t="s">
        <v>271</v>
      </c>
      <c r="I60" s="15" t="s">
        <v>271</v>
      </c>
      <c r="J60" s="15">
        <v>52435939.290000007</v>
      </c>
      <c r="K60" s="15" t="s">
        <v>271</v>
      </c>
      <c r="L60" s="14">
        <f t="shared" si="0"/>
        <v>121701989.96000001</v>
      </c>
    </row>
    <row r="61" spans="1:12" x14ac:dyDescent="0.25">
      <c r="A61" s="16">
        <v>80</v>
      </c>
      <c r="B61" s="15" t="s">
        <v>324</v>
      </c>
      <c r="C61" s="15">
        <v>11312453.789999999</v>
      </c>
      <c r="D61" s="15" t="s">
        <v>271</v>
      </c>
      <c r="E61" s="15" t="s">
        <v>271</v>
      </c>
      <c r="F61" s="15">
        <v>254187.34</v>
      </c>
      <c r="G61" s="15" t="s">
        <v>271</v>
      </c>
      <c r="H61" s="15">
        <v>6227197.5800000001</v>
      </c>
      <c r="I61" s="15">
        <v>11312453.789999999</v>
      </c>
      <c r="J61" s="15" t="s">
        <v>271</v>
      </c>
      <c r="K61" s="15" t="s">
        <v>271</v>
      </c>
      <c r="L61" s="14">
        <f t="shared" si="0"/>
        <v>29106292.5</v>
      </c>
    </row>
    <row r="62" spans="1:12" x14ac:dyDescent="0.25">
      <c r="A62" s="16">
        <v>82</v>
      </c>
      <c r="B62" s="15" t="s">
        <v>325</v>
      </c>
      <c r="C62" s="15" t="s">
        <v>271</v>
      </c>
      <c r="D62" s="15" t="s">
        <v>271</v>
      </c>
      <c r="E62" s="15">
        <v>329686.27</v>
      </c>
      <c r="F62" s="15" t="s">
        <v>271</v>
      </c>
      <c r="G62" s="15" t="s">
        <v>271</v>
      </c>
      <c r="H62" s="15" t="s">
        <v>271</v>
      </c>
      <c r="I62" s="15" t="s">
        <v>271</v>
      </c>
      <c r="J62" s="15" t="s">
        <v>271</v>
      </c>
      <c r="K62" s="15">
        <v>329686.27</v>
      </c>
      <c r="L62" s="14">
        <f t="shared" si="0"/>
        <v>659372.54</v>
      </c>
    </row>
    <row r="63" spans="1:12" x14ac:dyDescent="0.25">
      <c r="A63" s="16">
        <v>83</v>
      </c>
      <c r="B63" s="15" t="s">
        <v>326</v>
      </c>
      <c r="C63" s="15" t="s">
        <v>271</v>
      </c>
      <c r="D63" s="15" t="s">
        <v>271</v>
      </c>
      <c r="E63" s="15" t="s">
        <v>271</v>
      </c>
      <c r="F63" s="15" t="s">
        <v>271</v>
      </c>
      <c r="G63" s="15" t="s">
        <v>271</v>
      </c>
      <c r="H63" s="15">
        <v>596419.30000000005</v>
      </c>
      <c r="I63" s="15" t="s">
        <v>271</v>
      </c>
      <c r="J63" s="15" t="s">
        <v>271</v>
      </c>
      <c r="K63" s="15" t="s">
        <v>271</v>
      </c>
      <c r="L63" s="14">
        <f t="shared" si="0"/>
        <v>596419.30000000005</v>
      </c>
    </row>
    <row r="64" spans="1:12" x14ac:dyDescent="0.25">
      <c r="A64" s="16">
        <v>84</v>
      </c>
      <c r="B64" s="15" t="s">
        <v>327</v>
      </c>
      <c r="C64" s="15" t="s">
        <v>271</v>
      </c>
      <c r="D64" s="15" t="s">
        <v>271</v>
      </c>
      <c r="E64" s="15" t="s">
        <v>271</v>
      </c>
      <c r="F64" s="15">
        <v>7901271.9000000004</v>
      </c>
      <c r="G64" s="15" t="s">
        <v>271</v>
      </c>
      <c r="H64" s="15" t="s">
        <v>271</v>
      </c>
      <c r="I64" s="15" t="s">
        <v>271</v>
      </c>
      <c r="J64" s="15" t="s">
        <v>271</v>
      </c>
      <c r="K64" s="15" t="s">
        <v>271</v>
      </c>
      <c r="L64" s="14">
        <f t="shared" si="0"/>
        <v>7901271.9000000004</v>
      </c>
    </row>
    <row r="65" spans="1:12" x14ac:dyDescent="0.25">
      <c r="A65" s="16">
        <v>87</v>
      </c>
      <c r="B65" s="15" t="s">
        <v>328</v>
      </c>
      <c r="C65" s="15" t="s">
        <v>271</v>
      </c>
      <c r="D65" s="15" t="s">
        <v>271</v>
      </c>
      <c r="E65" s="15">
        <v>26925277.670000002</v>
      </c>
      <c r="F65" s="15" t="s">
        <v>271</v>
      </c>
      <c r="G65" s="15" t="s">
        <v>271</v>
      </c>
      <c r="H65" s="15" t="s">
        <v>271</v>
      </c>
      <c r="I65" s="15" t="s">
        <v>271</v>
      </c>
      <c r="J65" s="15" t="s">
        <v>271</v>
      </c>
      <c r="K65" s="15">
        <v>26925277.670000002</v>
      </c>
      <c r="L65" s="14">
        <f t="shared" si="0"/>
        <v>53850555.340000004</v>
      </c>
    </row>
    <row r="66" spans="1:12" x14ac:dyDescent="0.25">
      <c r="A66" s="16">
        <v>90</v>
      </c>
      <c r="B66" s="15" t="s">
        <v>329</v>
      </c>
      <c r="C66" s="15" t="s">
        <v>271</v>
      </c>
      <c r="D66" s="15" t="s">
        <v>271</v>
      </c>
      <c r="E66" s="15">
        <v>7120377.5999999996</v>
      </c>
      <c r="F66" s="15" t="s">
        <v>271</v>
      </c>
      <c r="G66" s="15" t="s">
        <v>271</v>
      </c>
      <c r="H66" s="15" t="s">
        <v>271</v>
      </c>
      <c r="I66" s="15" t="s">
        <v>271</v>
      </c>
      <c r="J66" s="15" t="s">
        <v>271</v>
      </c>
      <c r="K66" s="15">
        <v>7120377.5999999996</v>
      </c>
      <c r="L66" s="14">
        <f t="shared" si="0"/>
        <v>14240755.199999999</v>
      </c>
    </row>
    <row r="67" spans="1:12" x14ac:dyDescent="0.25">
      <c r="A67" s="16">
        <v>91</v>
      </c>
      <c r="B67" s="15" t="s">
        <v>330</v>
      </c>
      <c r="C67" s="15">
        <v>3299438.13</v>
      </c>
      <c r="D67" s="15" t="s">
        <v>271</v>
      </c>
      <c r="E67" s="15" t="s">
        <v>271</v>
      </c>
      <c r="F67" s="15">
        <v>3282268.2</v>
      </c>
      <c r="G67" s="15" t="s">
        <v>271</v>
      </c>
      <c r="H67" s="15" t="s">
        <v>271</v>
      </c>
      <c r="I67" s="15">
        <v>3299438.13</v>
      </c>
      <c r="J67" s="15" t="s">
        <v>271</v>
      </c>
      <c r="K67" s="15" t="s">
        <v>271</v>
      </c>
      <c r="L67" s="14">
        <f t="shared" si="0"/>
        <v>9881144.4600000009</v>
      </c>
    </row>
    <row r="68" spans="1:12" x14ac:dyDescent="0.25">
      <c r="A68" s="16">
        <v>92</v>
      </c>
      <c r="B68" s="15" t="s">
        <v>331</v>
      </c>
      <c r="C68" s="15">
        <v>1733303.8900000001</v>
      </c>
      <c r="D68" s="15" t="s">
        <v>271</v>
      </c>
      <c r="E68" s="15">
        <v>15942531.91</v>
      </c>
      <c r="F68" s="15" t="s">
        <v>271</v>
      </c>
      <c r="G68" s="15" t="s">
        <v>271</v>
      </c>
      <c r="H68" s="15" t="s">
        <v>271</v>
      </c>
      <c r="I68" s="15">
        <v>1733303.8900000001</v>
      </c>
      <c r="J68" s="15" t="s">
        <v>271</v>
      </c>
      <c r="K68" s="15">
        <v>15942531.91</v>
      </c>
      <c r="L68" s="14">
        <f t="shared" si="0"/>
        <v>35351671.600000001</v>
      </c>
    </row>
    <row r="69" spans="1:12" x14ac:dyDescent="0.25">
      <c r="A69" s="16">
        <v>93</v>
      </c>
      <c r="B69" s="15" t="s">
        <v>332</v>
      </c>
      <c r="C69" s="15" t="s">
        <v>271</v>
      </c>
      <c r="D69" s="15" t="s">
        <v>271</v>
      </c>
      <c r="E69" s="15">
        <v>8753802.5700000003</v>
      </c>
      <c r="F69" s="15" t="s">
        <v>271</v>
      </c>
      <c r="G69" s="15" t="s">
        <v>271</v>
      </c>
      <c r="H69" s="15">
        <v>1260464.25</v>
      </c>
      <c r="I69" s="15" t="s">
        <v>271</v>
      </c>
      <c r="J69" s="15" t="s">
        <v>271</v>
      </c>
      <c r="K69" s="15">
        <v>8753802.5700000003</v>
      </c>
      <c r="L69" s="14">
        <f t="shared" si="0"/>
        <v>18768069.390000001</v>
      </c>
    </row>
    <row r="70" spans="1:12" x14ac:dyDescent="0.25">
      <c r="A70" s="16">
        <v>94</v>
      </c>
      <c r="B70" s="15" t="s">
        <v>333</v>
      </c>
      <c r="C70" s="15" t="s">
        <v>271</v>
      </c>
      <c r="D70" s="15" t="s">
        <v>271</v>
      </c>
      <c r="E70" s="15" t="s">
        <v>271</v>
      </c>
      <c r="F70" s="15" t="s">
        <v>271</v>
      </c>
      <c r="G70" s="15" t="s">
        <v>271</v>
      </c>
      <c r="H70" s="15">
        <v>3772850.85</v>
      </c>
      <c r="I70" s="15" t="s">
        <v>271</v>
      </c>
      <c r="J70" s="15" t="s">
        <v>271</v>
      </c>
      <c r="K70" s="15" t="s">
        <v>271</v>
      </c>
      <c r="L70" s="14">
        <f t="shared" si="0"/>
        <v>3772850.85</v>
      </c>
    </row>
    <row r="71" spans="1:12" x14ac:dyDescent="0.25">
      <c r="A71" s="16">
        <v>95</v>
      </c>
      <c r="B71" s="15" t="s">
        <v>334</v>
      </c>
      <c r="C71" s="15" t="s">
        <v>271</v>
      </c>
      <c r="D71" s="15" t="s">
        <v>271</v>
      </c>
      <c r="E71" s="15">
        <v>4387122.0199999996</v>
      </c>
      <c r="F71" s="15" t="s">
        <v>271</v>
      </c>
      <c r="G71" s="15" t="s">
        <v>271</v>
      </c>
      <c r="H71" s="15" t="s">
        <v>271</v>
      </c>
      <c r="I71" s="15" t="s">
        <v>271</v>
      </c>
      <c r="J71" s="15" t="s">
        <v>271</v>
      </c>
      <c r="K71" s="15">
        <v>4387122.0199999996</v>
      </c>
      <c r="L71" s="14">
        <f t="shared" si="0"/>
        <v>8774244.0399999991</v>
      </c>
    </row>
    <row r="72" spans="1:12" x14ac:dyDescent="0.25">
      <c r="A72" s="16">
        <v>98</v>
      </c>
      <c r="B72" s="15" t="s">
        <v>335</v>
      </c>
      <c r="C72" s="15" t="s">
        <v>271</v>
      </c>
      <c r="D72" s="15" t="s">
        <v>271</v>
      </c>
      <c r="E72" s="15">
        <v>1854058.5999999999</v>
      </c>
      <c r="F72" s="15" t="s">
        <v>271</v>
      </c>
      <c r="G72" s="15" t="s">
        <v>271</v>
      </c>
      <c r="H72" s="15" t="s">
        <v>271</v>
      </c>
      <c r="I72" s="15" t="s">
        <v>271</v>
      </c>
      <c r="J72" s="15" t="s">
        <v>271</v>
      </c>
      <c r="K72" s="15">
        <v>1854058.5999999999</v>
      </c>
      <c r="L72" s="14">
        <f t="shared" si="0"/>
        <v>3708117.1999999997</v>
      </c>
    </row>
    <row r="73" spans="1:12" x14ac:dyDescent="0.25">
      <c r="A73" s="16">
        <v>99</v>
      </c>
      <c r="B73" s="15" t="s">
        <v>336</v>
      </c>
      <c r="C73" s="15" t="s">
        <v>271</v>
      </c>
      <c r="D73" s="15" t="s">
        <v>271</v>
      </c>
      <c r="E73" s="15">
        <v>24110043.43</v>
      </c>
      <c r="F73" s="15" t="s">
        <v>271</v>
      </c>
      <c r="G73" s="15" t="s">
        <v>271</v>
      </c>
      <c r="H73" s="15" t="s">
        <v>271</v>
      </c>
      <c r="I73" s="15" t="s">
        <v>271</v>
      </c>
      <c r="J73" s="15" t="s">
        <v>271</v>
      </c>
      <c r="K73" s="15">
        <v>24110043.43</v>
      </c>
      <c r="L73" s="14">
        <f t="shared" ref="L73:L136" si="1">SUM(C73:K73)</f>
        <v>48220086.859999999</v>
      </c>
    </row>
    <row r="74" spans="1:12" x14ac:dyDescent="0.25">
      <c r="A74" s="16">
        <v>100</v>
      </c>
      <c r="B74" s="15" t="s">
        <v>337</v>
      </c>
      <c r="C74" s="15">
        <v>13132572.959999999</v>
      </c>
      <c r="D74" s="15">
        <v>217538.15</v>
      </c>
      <c r="E74" s="15">
        <v>11535360.370000001</v>
      </c>
      <c r="F74" s="15">
        <v>19175479.839999996</v>
      </c>
      <c r="G74" s="15">
        <v>495302.21</v>
      </c>
      <c r="H74" s="15" t="s">
        <v>271</v>
      </c>
      <c r="I74" s="15">
        <v>13132572.959999999</v>
      </c>
      <c r="J74" s="15">
        <v>217538.15</v>
      </c>
      <c r="K74" s="15">
        <v>11535360.370000001</v>
      </c>
      <c r="L74" s="14">
        <f t="shared" si="1"/>
        <v>69441725.00999999</v>
      </c>
    </row>
    <row r="75" spans="1:12" x14ac:dyDescent="0.25">
      <c r="A75" s="16">
        <v>101</v>
      </c>
      <c r="B75" s="15" t="s">
        <v>338</v>
      </c>
      <c r="C75" s="15">
        <v>5141181.87</v>
      </c>
      <c r="D75" s="15" t="s">
        <v>271</v>
      </c>
      <c r="E75" s="15" t="s">
        <v>271</v>
      </c>
      <c r="F75" s="15">
        <v>4941154.8600000003</v>
      </c>
      <c r="G75" s="15">
        <v>6241347.4000000004</v>
      </c>
      <c r="H75" s="15" t="s">
        <v>271</v>
      </c>
      <c r="I75" s="15">
        <v>5141181.87</v>
      </c>
      <c r="J75" s="15" t="s">
        <v>271</v>
      </c>
      <c r="K75" s="15" t="s">
        <v>271</v>
      </c>
      <c r="L75" s="14">
        <f t="shared" si="1"/>
        <v>21464866</v>
      </c>
    </row>
    <row r="76" spans="1:12" x14ac:dyDescent="0.25">
      <c r="A76" s="16">
        <v>102</v>
      </c>
      <c r="B76" s="15" t="s">
        <v>339</v>
      </c>
      <c r="C76" s="15" t="s">
        <v>271</v>
      </c>
      <c r="D76" s="15" t="s">
        <v>271</v>
      </c>
      <c r="E76" s="15">
        <v>1709126.36</v>
      </c>
      <c r="F76" s="15">
        <v>8911702.1400000006</v>
      </c>
      <c r="G76" s="15" t="s">
        <v>271</v>
      </c>
      <c r="H76" s="15" t="s">
        <v>271</v>
      </c>
      <c r="I76" s="15" t="s">
        <v>271</v>
      </c>
      <c r="J76" s="15" t="s">
        <v>271</v>
      </c>
      <c r="K76" s="15">
        <v>1709126.36</v>
      </c>
      <c r="L76" s="14">
        <f t="shared" si="1"/>
        <v>12329954.859999999</v>
      </c>
    </row>
    <row r="77" spans="1:12" x14ac:dyDescent="0.25">
      <c r="A77" s="16">
        <v>103</v>
      </c>
      <c r="B77" s="15" t="s">
        <v>340</v>
      </c>
      <c r="C77" s="15" t="s">
        <v>271</v>
      </c>
      <c r="D77" s="15" t="s">
        <v>271</v>
      </c>
      <c r="E77" s="15">
        <v>3854455.7</v>
      </c>
      <c r="F77" s="15" t="s">
        <v>271</v>
      </c>
      <c r="G77" s="15" t="s">
        <v>271</v>
      </c>
      <c r="H77" s="15" t="s">
        <v>271</v>
      </c>
      <c r="I77" s="15" t="s">
        <v>271</v>
      </c>
      <c r="J77" s="15" t="s">
        <v>271</v>
      </c>
      <c r="K77" s="15">
        <v>3854455.7</v>
      </c>
      <c r="L77" s="14">
        <f t="shared" si="1"/>
        <v>7708911.4000000004</v>
      </c>
    </row>
    <row r="78" spans="1:12" x14ac:dyDescent="0.25">
      <c r="A78" s="16">
        <v>104</v>
      </c>
      <c r="B78" s="15" t="s">
        <v>341</v>
      </c>
      <c r="C78" s="15">
        <v>28416706.740000002</v>
      </c>
      <c r="D78" s="15">
        <v>2140300.19</v>
      </c>
      <c r="E78" s="15">
        <v>41984387.739999995</v>
      </c>
      <c r="F78" s="15" t="s">
        <v>271</v>
      </c>
      <c r="G78" s="15">
        <v>21208855.510000002</v>
      </c>
      <c r="H78" s="15" t="s">
        <v>271</v>
      </c>
      <c r="I78" s="15">
        <v>28416706.740000002</v>
      </c>
      <c r="J78" s="15">
        <v>2140300.19</v>
      </c>
      <c r="K78" s="15">
        <v>41984387.739999995</v>
      </c>
      <c r="L78" s="14">
        <f t="shared" si="1"/>
        <v>166291644.85000002</v>
      </c>
    </row>
    <row r="79" spans="1:12" x14ac:dyDescent="0.25">
      <c r="A79" s="16">
        <v>105</v>
      </c>
      <c r="B79" s="15" t="s">
        <v>342</v>
      </c>
      <c r="C79" s="15" t="s">
        <v>271</v>
      </c>
      <c r="D79" s="15" t="s">
        <v>271</v>
      </c>
      <c r="E79" s="15">
        <v>56575390.610000007</v>
      </c>
      <c r="F79" s="15" t="s">
        <v>271</v>
      </c>
      <c r="G79" s="15" t="s">
        <v>271</v>
      </c>
      <c r="H79" s="15" t="s">
        <v>271</v>
      </c>
      <c r="I79" s="15" t="s">
        <v>271</v>
      </c>
      <c r="J79" s="15" t="s">
        <v>271</v>
      </c>
      <c r="K79" s="15">
        <v>56575390.610000007</v>
      </c>
      <c r="L79" s="14">
        <f t="shared" si="1"/>
        <v>113150781.22000001</v>
      </c>
    </row>
    <row r="80" spans="1:12" x14ac:dyDescent="0.25">
      <c r="A80" s="16">
        <v>106</v>
      </c>
      <c r="B80" s="15" t="s">
        <v>343</v>
      </c>
      <c r="C80" s="15" t="s">
        <v>271</v>
      </c>
      <c r="D80" s="15" t="s">
        <v>271</v>
      </c>
      <c r="E80" s="15">
        <v>40492442.079999998</v>
      </c>
      <c r="F80" s="15" t="s">
        <v>271</v>
      </c>
      <c r="G80" s="15" t="s">
        <v>271</v>
      </c>
      <c r="H80" s="15" t="s">
        <v>271</v>
      </c>
      <c r="I80" s="15" t="s">
        <v>271</v>
      </c>
      <c r="J80" s="15" t="s">
        <v>271</v>
      </c>
      <c r="K80" s="15">
        <v>40492442.079999998</v>
      </c>
      <c r="L80" s="14">
        <f t="shared" si="1"/>
        <v>80984884.159999996</v>
      </c>
    </row>
    <row r="81" spans="1:12" x14ac:dyDescent="0.25">
      <c r="A81" s="16">
        <v>107</v>
      </c>
      <c r="B81" s="15" t="s">
        <v>344</v>
      </c>
      <c r="C81" s="15" t="s">
        <v>271</v>
      </c>
      <c r="D81" s="15" t="s">
        <v>271</v>
      </c>
      <c r="E81" s="15" t="s">
        <v>271</v>
      </c>
      <c r="F81" s="15">
        <v>36598433.5</v>
      </c>
      <c r="G81" s="15" t="s">
        <v>271</v>
      </c>
      <c r="H81" s="15" t="s">
        <v>271</v>
      </c>
      <c r="I81" s="15" t="s">
        <v>271</v>
      </c>
      <c r="J81" s="15" t="s">
        <v>271</v>
      </c>
      <c r="K81" s="15" t="s">
        <v>271</v>
      </c>
      <c r="L81" s="14">
        <f t="shared" si="1"/>
        <v>36598433.5</v>
      </c>
    </row>
    <row r="82" spans="1:12" x14ac:dyDescent="0.25">
      <c r="A82" s="16">
        <v>108</v>
      </c>
      <c r="B82" s="15" t="s">
        <v>345</v>
      </c>
      <c r="C82" s="15">
        <v>16538512.700000001</v>
      </c>
      <c r="D82" s="15" t="s">
        <v>271</v>
      </c>
      <c r="E82" s="15">
        <v>2095836.5299999998</v>
      </c>
      <c r="F82" s="15" t="s">
        <v>271</v>
      </c>
      <c r="G82" s="15" t="s">
        <v>271</v>
      </c>
      <c r="H82" s="15" t="s">
        <v>271</v>
      </c>
      <c r="I82" s="15">
        <v>16538512.700000001</v>
      </c>
      <c r="J82" s="15" t="s">
        <v>271</v>
      </c>
      <c r="K82" s="15">
        <v>2095836.5299999998</v>
      </c>
      <c r="L82" s="14">
        <f t="shared" si="1"/>
        <v>37268698.460000001</v>
      </c>
    </row>
    <row r="83" spans="1:12" x14ac:dyDescent="0.25">
      <c r="A83" s="16">
        <v>110</v>
      </c>
      <c r="B83" s="15" t="s">
        <v>346</v>
      </c>
      <c r="C83" s="15" t="s">
        <v>271</v>
      </c>
      <c r="D83" s="15" t="s">
        <v>271</v>
      </c>
      <c r="E83" s="15" t="s">
        <v>271</v>
      </c>
      <c r="F83" s="15">
        <v>3106073.81</v>
      </c>
      <c r="G83" s="15" t="s">
        <v>271</v>
      </c>
      <c r="H83" s="15" t="s">
        <v>271</v>
      </c>
      <c r="I83" s="15" t="s">
        <v>271</v>
      </c>
      <c r="J83" s="15" t="s">
        <v>271</v>
      </c>
      <c r="K83" s="15" t="s">
        <v>271</v>
      </c>
      <c r="L83" s="14">
        <f t="shared" si="1"/>
        <v>3106073.81</v>
      </c>
    </row>
    <row r="84" spans="1:12" x14ac:dyDescent="0.25">
      <c r="A84" s="16">
        <v>111</v>
      </c>
      <c r="B84" s="15" t="s">
        <v>347</v>
      </c>
      <c r="C84" s="15">
        <v>20666922.689999998</v>
      </c>
      <c r="D84" s="15" t="s">
        <v>271</v>
      </c>
      <c r="E84" s="15" t="s">
        <v>271</v>
      </c>
      <c r="F84" s="15" t="s">
        <v>271</v>
      </c>
      <c r="G84" s="15" t="s">
        <v>271</v>
      </c>
      <c r="H84" s="15" t="s">
        <v>271</v>
      </c>
      <c r="I84" s="15" t="s">
        <v>271</v>
      </c>
      <c r="J84" s="15">
        <v>20666922.689999998</v>
      </c>
      <c r="K84" s="15" t="s">
        <v>271</v>
      </c>
      <c r="L84" s="14">
        <f t="shared" si="1"/>
        <v>41333845.379999995</v>
      </c>
    </row>
    <row r="85" spans="1:12" x14ac:dyDescent="0.25">
      <c r="A85" s="16">
        <v>112</v>
      </c>
      <c r="B85" s="15" t="s">
        <v>348</v>
      </c>
      <c r="C85" s="15" t="s">
        <v>271</v>
      </c>
      <c r="D85" s="15" t="s">
        <v>271</v>
      </c>
      <c r="E85" s="15">
        <v>5059868.22</v>
      </c>
      <c r="F85" s="15" t="s">
        <v>271</v>
      </c>
      <c r="G85" s="15" t="s">
        <v>271</v>
      </c>
      <c r="H85" s="15">
        <v>2926901.45</v>
      </c>
      <c r="I85" s="15" t="s">
        <v>271</v>
      </c>
      <c r="J85" s="15" t="s">
        <v>271</v>
      </c>
      <c r="K85" s="15">
        <v>5059868.22</v>
      </c>
      <c r="L85" s="14">
        <f t="shared" si="1"/>
        <v>13046637.890000001</v>
      </c>
    </row>
    <row r="86" spans="1:12" x14ac:dyDescent="0.25">
      <c r="A86" s="16">
        <v>113</v>
      </c>
      <c r="B86" s="15" t="s">
        <v>349</v>
      </c>
      <c r="C86" s="15" t="s">
        <v>271</v>
      </c>
      <c r="D86" s="15" t="s">
        <v>271</v>
      </c>
      <c r="E86" s="15" t="s">
        <v>271</v>
      </c>
      <c r="F86" s="14">
        <v>18720054.109999999</v>
      </c>
      <c r="G86" s="15">
        <v>2613873.9</v>
      </c>
      <c r="H86" s="15" t="s">
        <v>271</v>
      </c>
      <c r="I86" s="15" t="s">
        <v>271</v>
      </c>
      <c r="J86" s="15" t="s">
        <v>271</v>
      </c>
      <c r="K86" s="15" t="s">
        <v>271</v>
      </c>
      <c r="L86" s="14">
        <f t="shared" si="1"/>
        <v>21333928.009999998</v>
      </c>
    </row>
    <row r="87" spans="1:12" x14ac:dyDescent="0.25">
      <c r="A87" s="16">
        <v>114</v>
      </c>
      <c r="B87" s="15" t="s">
        <v>350</v>
      </c>
      <c r="C87" s="15">
        <v>17259122.460000001</v>
      </c>
      <c r="D87" s="15" t="s">
        <v>271</v>
      </c>
      <c r="E87" s="15" t="s">
        <v>271</v>
      </c>
      <c r="F87" s="15" t="s">
        <v>271</v>
      </c>
      <c r="G87" s="15" t="s">
        <v>271</v>
      </c>
      <c r="H87" s="15" t="s">
        <v>271</v>
      </c>
      <c r="I87" s="15">
        <v>17259122.460000001</v>
      </c>
      <c r="J87" s="15" t="s">
        <v>271</v>
      </c>
      <c r="K87" s="15" t="s">
        <v>271</v>
      </c>
      <c r="L87" s="14">
        <f t="shared" si="1"/>
        <v>34518244.920000002</v>
      </c>
    </row>
    <row r="88" spans="1:12" x14ac:dyDescent="0.25">
      <c r="A88" s="16">
        <v>117</v>
      </c>
      <c r="B88" s="15" t="s">
        <v>351</v>
      </c>
      <c r="C88" s="15" t="s">
        <v>271</v>
      </c>
      <c r="D88" s="15">
        <v>5967552.5</v>
      </c>
      <c r="E88" s="15" t="s">
        <v>271</v>
      </c>
      <c r="F88" s="15">
        <v>6387772.3700000001</v>
      </c>
      <c r="G88" s="15">
        <v>12043892.25</v>
      </c>
      <c r="H88" s="15" t="s">
        <v>271</v>
      </c>
      <c r="I88" s="15" t="s">
        <v>271</v>
      </c>
      <c r="J88" s="15">
        <v>5967552.5</v>
      </c>
      <c r="K88" s="15" t="s">
        <v>271</v>
      </c>
      <c r="L88" s="14">
        <f t="shared" si="1"/>
        <v>30366769.620000001</v>
      </c>
    </row>
    <row r="89" spans="1:12" x14ac:dyDescent="0.25">
      <c r="A89" s="16">
        <v>118</v>
      </c>
      <c r="B89" s="15" t="s">
        <v>352</v>
      </c>
      <c r="C89" s="15" t="s">
        <v>271</v>
      </c>
      <c r="D89" s="15" t="s">
        <v>271</v>
      </c>
      <c r="E89" s="15" t="s">
        <v>271</v>
      </c>
      <c r="F89" s="15">
        <v>6109480.6600000001</v>
      </c>
      <c r="G89" s="15">
        <v>5701980.5700000003</v>
      </c>
      <c r="H89" s="15" t="s">
        <v>271</v>
      </c>
      <c r="I89" s="15" t="s">
        <v>271</v>
      </c>
      <c r="J89" s="15" t="s">
        <v>271</v>
      </c>
      <c r="K89" s="15" t="s">
        <v>271</v>
      </c>
      <c r="L89" s="14">
        <f t="shared" si="1"/>
        <v>11811461.23</v>
      </c>
    </row>
    <row r="90" spans="1:12" x14ac:dyDescent="0.25">
      <c r="A90" s="16">
        <v>122</v>
      </c>
      <c r="B90" s="15" t="s">
        <v>353</v>
      </c>
      <c r="C90" s="15">
        <v>6023988.3200000003</v>
      </c>
      <c r="D90" s="15" t="s">
        <v>271</v>
      </c>
      <c r="E90" s="15" t="s">
        <v>271</v>
      </c>
      <c r="F90" s="15" t="s">
        <v>271</v>
      </c>
      <c r="G90" s="15" t="s">
        <v>271</v>
      </c>
      <c r="H90" s="15" t="s">
        <v>271</v>
      </c>
      <c r="I90" s="15">
        <v>6023988.3200000003</v>
      </c>
      <c r="J90" s="15" t="s">
        <v>271</v>
      </c>
      <c r="K90" s="15" t="s">
        <v>271</v>
      </c>
      <c r="L90" s="14">
        <f t="shared" si="1"/>
        <v>12047976.640000001</v>
      </c>
    </row>
    <row r="91" spans="1:12" x14ac:dyDescent="0.25">
      <c r="A91" s="16">
        <v>123</v>
      </c>
      <c r="B91" s="15" t="s">
        <v>354</v>
      </c>
      <c r="C91" s="15">
        <v>1607910.41</v>
      </c>
      <c r="D91" s="15" t="s">
        <v>271</v>
      </c>
      <c r="E91" s="15" t="s">
        <v>271</v>
      </c>
      <c r="F91" s="15">
        <v>1407130.79</v>
      </c>
      <c r="G91" s="15" t="s">
        <v>271</v>
      </c>
      <c r="H91" s="15" t="s">
        <v>271</v>
      </c>
      <c r="I91" s="15">
        <v>1607910.41</v>
      </c>
      <c r="J91" s="15" t="s">
        <v>271</v>
      </c>
      <c r="K91" s="15" t="s">
        <v>271</v>
      </c>
      <c r="L91" s="14">
        <f t="shared" si="1"/>
        <v>4622951.6100000003</v>
      </c>
    </row>
    <row r="92" spans="1:12" x14ac:dyDescent="0.25">
      <c r="A92" s="16">
        <v>124</v>
      </c>
      <c r="B92" s="15" t="s">
        <v>355</v>
      </c>
      <c r="C92" s="15">
        <v>14187243.409999998</v>
      </c>
      <c r="D92" s="15">
        <v>12616377.940000001</v>
      </c>
      <c r="E92" s="15" t="s">
        <v>271</v>
      </c>
      <c r="F92" s="15">
        <v>2683807.0000000005</v>
      </c>
      <c r="G92" s="15" t="s">
        <v>271</v>
      </c>
      <c r="H92" s="15" t="s">
        <v>271</v>
      </c>
      <c r="I92" s="15">
        <v>14187243.409999998</v>
      </c>
      <c r="J92" s="15">
        <v>12616377.940000001</v>
      </c>
      <c r="K92" s="15" t="s">
        <v>271</v>
      </c>
      <c r="L92" s="14">
        <f t="shared" si="1"/>
        <v>56291049.700000003</v>
      </c>
    </row>
    <row r="93" spans="1:12" x14ac:dyDescent="0.25">
      <c r="A93" s="16">
        <v>126</v>
      </c>
      <c r="B93" s="15" t="s">
        <v>356</v>
      </c>
      <c r="C93" s="15" t="s">
        <v>271</v>
      </c>
      <c r="D93" s="15">
        <v>7587317.75</v>
      </c>
      <c r="E93" s="15" t="s">
        <v>271</v>
      </c>
      <c r="F93" s="15">
        <v>37241743.490000002</v>
      </c>
      <c r="G93" s="15">
        <v>2649347.12</v>
      </c>
      <c r="H93" s="15" t="s">
        <v>271</v>
      </c>
      <c r="I93" s="15" t="s">
        <v>271</v>
      </c>
      <c r="J93" s="15">
        <v>7587317.75</v>
      </c>
      <c r="K93" s="15" t="s">
        <v>271</v>
      </c>
      <c r="L93" s="14">
        <f t="shared" si="1"/>
        <v>55065726.109999999</v>
      </c>
    </row>
    <row r="94" spans="1:12" x14ac:dyDescent="0.25">
      <c r="A94" s="16">
        <v>127</v>
      </c>
      <c r="B94" s="15" t="s">
        <v>357</v>
      </c>
      <c r="C94" s="15" t="s">
        <v>271</v>
      </c>
      <c r="D94" s="15">
        <v>11687647.709999999</v>
      </c>
      <c r="E94" s="15" t="s">
        <v>271</v>
      </c>
      <c r="F94" s="15" t="s">
        <v>271</v>
      </c>
      <c r="G94" s="15">
        <v>27128909.420000002</v>
      </c>
      <c r="H94" s="15" t="s">
        <v>271</v>
      </c>
      <c r="I94" s="15" t="s">
        <v>271</v>
      </c>
      <c r="J94" s="15">
        <v>11687647.709999999</v>
      </c>
      <c r="K94" s="15" t="s">
        <v>271</v>
      </c>
      <c r="L94" s="14">
        <f t="shared" si="1"/>
        <v>50504204.840000004</v>
      </c>
    </row>
    <row r="95" spans="1:12" x14ac:dyDescent="0.25">
      <c r="A95" s="16">
        <v>128</v>
      </c>
      <c r="B95" s="15" t="s">
        <v>358</v>
      </c>
      <c r="C95" s="15" t="s">
        <v>271</v>
      </c>
      <c r="D95" s="15" t="s">
        <v>271</v>
      </c>
      <c r="E95" s="15">
        <v>6884998.8299999991</v>
      </c>
      <c r="F95" s="15">
        <v>13492881.359999999</v>
      </c>
      <c r="G95" s="15">
        <v>16920458.440000001</v>
      </c>
      <c r="H95" s="15" t="s">
        <v>271</v>
      </c>
      <c r="I95" s="15" t="s">
        <v>271</v>
      </c>
      <c r="J95" s="15" t="s">
        <v>271</v>
      </c>
      <c r="K95" s="15">
        <v>6884998.8299999991</v>
      </c>
      <c r="L95" s="14">
        <f t="shared" si="1"/>
        <v>44183337.459999993</v>
      </c>
    </row>
    <row r="96" spans="1:12" x14ac:dyDescent="0.25">
      <c r="A96" s="16">
        <v>130</v>
      </c>
      <c r="B96" s="15" t="s">
        <v>359</v>
      </c>
      <c r="C96" s="15">
        <v>8796478.7599999998</v>
      </c>
      <c r="D96" s="15" t="s">
        <v>271</v>
      </c>
      <c r="E96" s="15" t="s">
        <v>271</v>
      </c>
      <c r="F96" s="15">
        <v>26292296.84</v>
      </c>
      <c r="G96" s="15" t="s">
        <v>271</v>
      </c>
      <c r="H96" s="15">
        <v>17139447.800000001</v>
      </c>
      <c r="I96" s="15">
        <v>8796478.7599999998</v>
      </c>
      <c r="J96" s="15" t="s">
        <v>271</v>
      </c>
      <c r="K96" s="15" t="s">
        <v>271</v>
      </c>
      <c r="L96" s="14">
        <f t="shared" si="1"/>
        <v>61024702.160000004</v>
      </c>
    </row>
    <row r="97" spans="1:12" x14ac:dyDescent="0.25">
      <c r="A97" s="16">
        <v>132</v>
      </c>
      <c r="B97" s="15" t="s">
        <v>360</v>
      </c>
      <c r="C97" s="15">
        <v>39273470.509999998</v>
      </c>
      <c r="D97" s="15" t="s">
        <v>271</v>
      </c>
      <c r="E97" s="15" t="s">
        <v>271</v>
      </c>
      <c r="F97" s="15" t="s">
        <v>271</v>
      </c>
      <c r="G97" s="15" t="s">
        <v>271</v>
      </c>
      <c r="H97" s="15" t="s">
        <v>271</v>
      </c>
      <c r="I97" s="15">
        <v>39273470.509999998</v>
      </c>
      <c r="J97" s="15" t="s">
        <v>271</v>
      </c>
      <c r="K97" s="15" t="s">
        <v>271</v>
      </c>
      <c r="L97" s="14">
        <f t="shared" si="1"/>
        <v>78546941.019999996</v>
      </c>
    </row>
    <row r="98" spans="1:12" x14ac:dyDescent="0.25">
      <c r="A98" s="16">
        <v>136</v>
      </c>
      <c r="B98" s="15" t="s">
        <v>361</v>
      </c>
      <c r="C98" s="15" t="s">
        <v>271</v>
      </c>
      <c r="D98" s="15" t="s">
        <v>271</v>
      </c>
      <c r="E98" s="14">
        <v>3740209.76</v>
      </c>
      <c r="F98" s="15" t="s">
        <v>271</v>
      </c>
      <c r="G98" s="15" t="s">
        <v>271</v>
      </c>
      <c r="H98" s="15" t="s">
        <v>271</v>
      </c>
      <c r="I98" s="15" t="s">
        <v>271</v>
      </c>
      <c r="J98" s="15" t="s">
        <v>271</v>
      </c>
      <c r="K98" s="14">
        <v>3740209.76</v>
      </c>
      <c r="L98" s="14">
        <f t="shared" si="1"/>
        <v>7480419.5199999996</v>
      </c>
    </row>
    <row r="99" spans="1:12" x14ac:dyDescent="0.25">
      <c r="A99" s="16">
        <v>138</v>
      </c>
      <c r="B99" s="15" t="s">
        <v>362</v>
      </c>
      <c r="C99" s="15" t="s">
        <v>271</v>
      </c>
      <c r="D99" s="15">
        <v>4917973.67</v>
      </c>
      <c r="E99" s="15" t="s">
        <v>271</v>
      </c>
      <c r="F99" s="15" t="s">
        <v>271</v>
      </c>
      <c r="G99" s="15" t="s">
        <v>271</v>
      </c>
      <c r="H99" s="15" t="s">
        <v>271</v>
      </c>
      <c r="I99" s="15" t="s">
        <v>271</v>
      </c>
      <c r="J99" s="15">
        <v>4917973.67</v>
      </c>
      <c r="K99" s="15" t="s">
        <v>271</v>
      </c>
      <c r="L99" s="14">
        <f t="shared" si="1"/>
        <v>9835947.3399999999</v>
      </c>
    </row>
    <row r="100" spans="1:12" x14ac:dyDescent="0.25">
      <c r="A100" s="16">
        <v>139</v>
      </c>
      <c r="B100" s="15" t="s">
        <v>363</v>
      </c>
      <c r="C100" s="15">
        <v>4157899.89</v>
      </c>
      <c r="D100" s="15" t="s">
        <v>271</v>
      </c>
      <c r="E100" s="15" t="s">
        <v>271</v>
      </c>
      <c r="F100" s="15">
        <v>4297259.04</v>
      </c>
      <c r="G100" s="15" t="s">
        <v>271</v>
      </c>
      <c r="H100" s="15" t="s">
        <v>271</v>
      </c>
      <c r="I100" s="15">
        <v>4157899.89</v>
      </c>
      <c r="J100" s="15" t="s">
        <v>271</v>
      </c>
      <c r="K100" s="15" t="s">
        <v>271</v>
      </c>
      <c r="L100" s="14">
        <f t="shared" si="1"/>
        <v>12613058.82</v>
      </c>
    </row>
    <row r="101" spans="1:12" x14ac:dyDescent="0.25">
      <c r="A101" s="16">
        <v>140</v>
      </c>
      <c r="B101" s="15" t="s">
        <v>364</v>
      </c>
      <c r="C101" s="15" t="s">
        <v>271</v>
      </c>
      <c r="D101" s="15" t="s">
        <v>271</v>
      </c>
      <c r="E101" s="15">
        <v>5363977.01</v>
      </c>
      <c r="F101" s="15" t="s">
        <v>271</v>
      </c>
      <c r="G101" s="15" t="s">
        <v>271</v>
      </c>
      <c r="H101" s="15">
        <v>1402425</v>
      </c>
      <c r="I101" s="15" t="s">
        <v>271</v>
      </c>
      <c r="J101" s="15" t="s">
        <v>271</v>
      </c>
      <c r="K101" s="15">
        <v>5391480.2999999998</v>
      </c>
      <c r="L101" s="14">
        <f t="shared" si="1"/>
        <v>12157882.309999999</v>
      </c>
    </row>
    <row r="102" spans="1:12" x14ac:dyDescent="0.25">
      <c r="A102" s="16">
        <v>141</v>
      </c>
      <c r="B102" s="15" t="s">
        <v>365</v>
      </c>
      <c r="C102" s="15">
        <v>6099933.21</v>
      </c>
      <c r="D102" s="15" t="s">
        <v>271</v>
      </c>
      <c r="E102" s="15" t="s">
        <v>271</v>
      </c>
      <c r="F102" s="15" t="s">
        <v>271</v>
      </c>
      <c r="G102" s="15" t="s">
        <v>271</v>
      </c>
      <c r="H102" s="15" t="s">
        <v>271</v>
      </c>
      <c r="I102" s="15">
        <v>6099933.21</v>
      </c>
      <c r="J102" s="15" t="s">
        <v>271</v>
      </c>
      <c r="K102" s="15" t="s">
        <v>271</v>
      </c>
      <c r="L102" s="14">
        <f t="shared" si="1"/>
        <v>12199866.42</v>
      </c>
    </row>
    <row r="103" spans="1:12" x14ac:dyDescent="0.25">
      <c r="A103" s="16">
        <v>142</v>
      </c>
      <c r="B103" s="15" t="s">
        <v>366</v>
      </c>
      <c r="C103" s="15">
        <v>18355018.229999997</v>
      </c>
      <c r="D103" s="15">
        <v>3968631.76</v>
      </c>
      <c r="E103" s="15" t="s">
        <v>271</v>
      </c>
      <c r="F103" s="15" t="s">
        <v>271</v>
      </c>
      <c r="G103" s="15" t="s">
        <v>271</v>
      </c>
      <c r="H103" s="15" t="s">
        <v>271</v>
      </c>
      <c r="I103" s="15">
        <v>18355018.229999997</v>
      </c>
      <c r="J103" s="15">
        <v>3968631.76</v>
      </c>
      <c r="K103" s="15" t="s">
        <v>271</v>
      </c>
      <c r="L103" s="14">
        <f t="shared" si="1"/>
        <v>44647299.979999989</v>
      </c>
    </row>
    <row r="104" spans="1:12" x14ac:dyDescent="0.25">
      <c r="A104" s="16">
        <v>143</v>
      </c>
      <c r="B104" s="15" t="s">
        <v>367</v>
      </c>
      <c r="C104" s="15" t="s">
        <v>271</v>
      </c>
      <c r="D104" s="15">
        <v>31265804.370000001</v>
      </c>
      <c r="E104" s="15" t="s">
        <v>271</v>
      </c>
      <c r="F104" s="15">
        <v>1094406.3400000001</v>
      </c>
      <c r="G104" s="15">
        <v>12357016.300000003</v>
      </c>
      <c r="H104" s="15" t="s">
        <v>271</v>
      </c>
      <c r="I104" s="15" t="s">
        <v>271</v>
      </c>
      <c r="J104" s="15">
        <v>31265804.370000001</v>
      </c>
      <c r="K104" s="15" t="s">
        <v>271</v>
      </c>
      <c r="L104" s="14">
        <f t="shared" si="1"/>
        <v>75983031.38000001</v>
      </c>
    </row>
    <row r="105" spans="1:12" x14ac:dyDescent="0.25">
      <c r="A105" s="16">
        <v>144</v>
      </c>
      <c r="B105" s="15" t="s">
        <v>368</v>
      </c>
      <c r="C105" s="15" t="s">
        <v>271</v>
      </c>
      <c r="D105" s="15" t="s">
        <v>271</v>
      </c>
      <c r="E105" s="15">
        <v>5919110.0900000008</v>
      </c>
      <c r="F105" s="15">
        <v>26455358.059999999</v>
      </c>
      <c r="G105" s="15" t="s">
        <v>271</v>
      </c>
      <c r="H105" s="15" t="s">
        <v>271</v>
      </c>
      <c r="I105" s="15" t="s">
        <v>271</v>
      </c>
      <c r="J105" s="15" t="s">
        <v>271</v>
      </c>
      <c r="K105" s="15">
        <v>5919110.0900000008</v>
      </c>
      <c r="L105" s="14">
        <f t="shared" si="1"/>
        <v>38293578.240000002</v>
      </c>
    </row>
    <row r="106" spans="1:12" x14ac:dyDescent="0.25">
      <c r="A106" s="16">
        <v>146</v>
      </c>
      <c r="B106" s="15" t="s">
        <v>369</v>
      </c>
      <c r="C106" s="15" t="s">
        <v>271</v>
      </c>
      <c r="D106" s="15" t="s">
        <v>271</v>
      </c>
      <c r="E106" s="15">
        <v>224699905.68000004</v>
      </c>
      <c r="F106" s="14">
        <v>94840395.570000008</v>
      </c>
      <c r="G106" s="15" t="s">
        <v>271</v>
      </c>
      <c r="H106" s="15" t="s">
        <v>271</v>
      </c>
      <c r="I106" s="15" t="s">
        <v>271</v>
      </c>
      <c r="J106" s="15" t="s">
        <v>271</v>
      </c>
      <c r="K106" s="15">
        <v>224699905.69000003</v>
      </c>
      <c r="L106" s="14">
        <f t="shared" si="1"/>
        <v>544240206.94000006</v>
      </c>
    </row>
    <row r="107" spans="1:12" x14ac:dyDescent="0.25">
      <c r="A107" s="16">
        <v>147</v>
      </c>
      <c r="B107" s="15" t="s">
        <v>370</v>
      </c>
      <c r="C107" s="15" t="s">
        <v>271</v>
      </c>
      <c r="D107" s="15" t="s">
        <v>271</v>
      </c>
      <c r="E107" s="15" t="s">
        <v>271</v>
      </c>
      <c r="F107" s="15">
        <v>131192514.83</v>
      </c>
      <c r="G107" s="15" t="s">
        <v>271</v>
      </c>
      <c r="H107" s="15" t="s">
        <v>271</v>
      </c>
      <c r="I107" s="15" t="s">
        <v>271</v>
      </c>
      <c r="J107" s="15" t="s">
        <v>271</v>
      </c>
      <c r="K107" s="15" t="s">
        <v>271</v>
      </c>
      <c r="L107" s="14">
        <f t="shared" si="1"/>
        <v>131192514.83</v>
      </c>
    </row>
    <row r="108" spans="1:12" x14ac:dyDescent="0.25">
      <c r="A108" s="16">
        <v>148</v>
      </c>
      <c r="B108" s="15" t="s">
        <v>371</v>
      </c>
      <c r="C108" s="15">
        <v>656981.66</v>
      </c>
      <c r="D108" s="15">
        <v>4765571.0199999996</v>
      </c>
      <c r="E108" s="15" t="s">
        <v>271</v>
      </c>
      <c r="F108" s="15">
        <v>10934979.34</v>
      </c>
      <c r="G108" s="15" t="s">
        <v>271</v>
      </c>
      <c r="H108" s="15" t="s">
        <v>271</v>
      </c>
      <c r="I108" s="15" t="s">
        <v>271</v>
      </c>
      <c r="J108" s="15">
        <v>5422552.6799999997</v>
      </c>
      <c r="K108" s="15" t="s">
        <v>271</v>
      </c>
      <c r="L108" s="14">
        <f t="shared" si="1"/>
        <v>21780084.699999999</v>
      </c>
    </row>
    <row r="109" spans="1:12" x14ac:dyDescent="0.25">
      <c r="A109" s="16">
        <v>149</v>
      </c>
      <c r="B109" s="15" t="s">
        <v>372</v>
      </c>
      <c r="C109" s="15" t="s">
        <v>271</v>
      </c>
      <c r="D109" s="15" t="s">
        <v>271</v>
      </c>
      <c r="E109" s="15">
        <v>25887796.699999999</v>
      </c>
      <c r="F109" s="15" t="s">
        <v>271</v>
      </c>
      <c r="G109" s="15" t="s">
        <v>271</v>
      </c>
      <c r="H109" s="15" t="s">
        <v>271</v>
      </c>
      <c r="I109" s="15" t="s">
        <v>271</v>
      </c>
      <c r="J109" s="15" t="s">
        <v>271</v>
      </c>
      <c r="K109" s="15">
        <v>25887796.699999999</v>
      </c>
      <c r="L109" s="14">
        <f t="shared" si="1"/>
        <v>51775593.399999999</v>
      </c>
    </row>
    <row r="110" spans="1:12" x14ac:dyDescent="0.25">
      <c r="A110" s="16">
        <v>150</v>
      </c>
      <c r="B110" s="15" t="s">
        <v>373</v>
      </c>
      <c r="C110" s="15" t="s">
        <v>271</v>
      </c>
      <c r="D110" s="15">
        <v>24644085.829999998</v>
      </c>
      <c r="E110" s="15" t="s">
        <v>271</v>
      </c>
      <c r="F110" s="15" t="s">
        <v>271</v>
      </c>
      <c r="G110" s="15">
        <v>999462.12999999989</v>
      </c>
      <c r="H110" s="15" t="s">
        <v>271</v>
      </c>
      <c r="I110" s="15" t="s">
        <v>271</v>
      </c>
      <c r="J110" s="15">
        <v>24644085.829999998</v>
      </c>
      <c r="K110" s="15" t="s">
        <v>271</v>
      </c>
      <c r="L110" s="14">
        <f t="shared" si="1"/>
        <v>50287633.789999992</v>
      </c>
    </row>
    <row r="111" spans="1:12" x14ac:dyDescent="0.25">
      <c r="A111" s="16">
        <v>151</v>
      </c>
      <c r="B111" s="15" t="s">
        <v>374</v>
      </c>
      <c r="C111" s="15">
        <v>2064852.8</v>
      </c>
      <c r="D111" s="15" t="s">
        <v>271</v>
      </c>
      <c r="E111" s="15" t="s">
        <v>271</v>
      </c>
      <c r="F111" s="15">
        <v>366810.68</v>
      </c>
      <c r="G111" s="15" t="s">
        <v>271</v>
      </c>
      <c r="H111" s="15">
        <v>7634321.3700000001</v>
      </c>
      <c r="I111" s="15">
        <v>2064852.8</v>
      </c>
      <c r="J111" s="15" t="s">
        <v>271</v>
      </c>
      <c r="K111" s="15" t="s">
        <v>271</v>
      </c>
      <c r="L111" s="14">
        <f t="shared" si="1"/>
        <v>12130837.65</v>
      </c>
    </row>
    <row r="112" spans="1:12" x14ac:dyDescent="0.25">
      <c r="A112" s="16">
        <v>152</v>
      </c>
      <c r="B112" s="15" t="s">
        <v>375</v>
      </c>
      <c r="C112" s="15">
        <v>29421867.399999999</v>
      </c>
      <c r="D112" s="15" t="s">
        <v>271</v>
      </c>
      <c r="E112" s="15">
        <v>8362201.3100000005</v>
      </c>
      <c r="F112" s="15" t="s">
        <v>271</v>
      </c>
      <c r="G112" s="15">
        <v>4054384.06</v>
      </c>
      <c r="H112" s="15" t="s">
        <v>271</v>
      </c>
      <c r="I112" s="15">
        <v>29421867.399999999</v>
      </c>
      <c r="J112" s="15" t="s">
        <v>271</v>
      </c>
      <c r="K112" s="15">
        <v>8405077.7100000009</v>
      </c>
      <c r="L112" s="14">
        <f t="shared" si="1"/>
        <v>79665397.879999995</v>
      </c>
    </row>
    <row r="113" spans="1:12" x14ac:dyDescent="0.25">
      <c r="A113" s="16">
        <v>156</v>
      </c>
      <c r="B113" s="15" t="s">
        <v>376</v>
      </c>
      <c r="C113" s="14">
        <v>9515554.2100000009</v>
      </c>
      <c r="D113" s="15" t="s">
        <v>271</v>
      </c>
      <c r="E113" s="15" t="s">
        <v>271</v>
      </c>
      <c r="F113" s="15" t="s">
        <v>271</v>
      </c>
      <c r="G113" s="15" t="s">
        <v>271</v>
      </c>
      <c r="H113" s="15">
        <v>2470812.54</v>
      </c>
      <c r="I113" s="14">
        <v>6331373.0500000007</v>
      </c>
      <c r="J113" s="15">
        <v>3235040.44</v>
      </c>
      <c r="K113" s="15" t="s">
        <v>271</v>
      </c>
      <c r="L113" s="14">
        <f t="shared" si="1"/>
        <v>21552780.240000002</v>
      </c>
    </row>
    <row r="114" spans="1:12" x14ac:dyDescent="0.25">
      <c r="A114" s="16">
        <v>157</v>
      </c>
      <c r="B114" s="15" t="s">
        <v>377</v>
      </c>
      <c r="C114" s="15">
        <v>55089237.459999993</v>
      </c>
      <c r="D114" s="15" t="s">
        <v>271</v>
      </c>
      <c r="E114" s="15" t="s">
        <v>271</v>
      </c>
      <c r="F114" s="15" t="s">
        <v>271</v>
      </c>
      <c r="G114" s="15" t="s">
        <v>271</v>
      </c>
      <c r="H114" s="15">
        <v>47161448.839999996</v>
      </c>
      <c r="I114" s="15" t="s">
        <v>271</v>
      </c>
      <c r="J114" s="15">
        <v>55657762.819999993</v>
      </c>
      <c r="K114" s="15" t="s">
        <v>271</v>
      </c>
      <c r="L114" s="14">
        <f t="shared" si="1"/>
        <v>157908449.11999997</v>
      </c>
    </row>
    <row r="115" spans="1:12" x14ac:dyDescent="0.25">
      <c r="A115" s="16">
        <v>158</v>
      </c>
      <c r="B115" s="15" t="s">
        <v>378</v>
      </c>
      <c r="C115" s="15" t="s">
        <v>271</v>
      </c>
      <c r="D115" s="15" t="s">
        <v>271</v>
      </c>
      <c r="E115" s="15">
        <v>7136381.2999999998</v>
      </c>
      <c r="F115" s="15" t="s">
        <v>271</v>
      </c>
      <c r="G115" s="15" t="s">
        <v>271</v>
      </c>
      <c r="H115" s="15" t="s">
        <v>271</v>
      </c>
      <c r="I115" s="15" t="s">
        <v>271</v>
      </c>
      <c r="J115" s="15" t="s">
        <v>271</v>
      </c>
      <c r="K115" s="15">
        <v>7136381.2999999998</v>
      </c>
      <c r="L115" s="14">
        <f t="shared" si="1"/>
        <v>14272762.6</v>
      </c>
    </row>
    <row r="116" spans="1:12" x14ac:dyDescent="0.25">
      <c r="A116" s="16">
        <v>159</v>
      </c>
      <c r="B116" s="15" t="s">
        <v>379</v>
      </c>
      <c r="C116" s="15" t="s">
        <v>271</v>
      </c>
      <c r="D116" s="15" t="s">
        <v>271</v>
      </c>
      <c r="E116" s="15" t="s">
        <v>271</v>
      </c>
      <c r="F116" s="15">
        <v>2766193.32</v>
      </c>
      <c r="G116" s="15" t="s">
        <v>271</v>
      </c>
      <c r="H116" s="15" t="s">
        <v>271</v>
      </c>
      <c r="I116" s="15" t="s">
        <v>271</v>
      </c>
      <c r="J116" s="15" t="s">
        <v>271</v>
      </c>
      <c r="K116" s="15" t="s">
        <v>271</v>
      </c>
      <c r="L116" s="14">
        <f t="shared" si="1"/>
        <v>2766193.32</v>
      </c>
    </row>
    <row r="117" spans="1:12" x14ac:dyDescent="0.25">
      <c r="A117" s="16">
        <v>160</v>
      </c>
      <c r="B117" s="15" t="s">
        <v>380</v>
      </c>
      <c r="C117" s="15" t="s">
        <v>271</v>
      </c>
      <c r="D117" s="15" t="s">
        <v>271</v>
      </c>
      <c r="E117" s="15" t="s">
        <v>271</v>
      </c>
      <c r="F117" s="15">
        <v>651000.05999999994</v>
      </c>
      <c r="G117" s="15" t="s">
        <v>271</v>
      </c>
      <c r="H117" s="15" t="s">
        <v>271</v>
      </c>
      <c r="I117" s="15" t="s">
        <v>271</v>
      </c>
      <c r="J117" s="15" t="s">
        <v>271</v>
      </c>
      <c r="K117" s="15" t="s">
        <v>271</v>
      </c>
      <c r="L117" s="14">
        <f t="shared" si="1"/>
        <v>651000.05999999994</v>
      </c>
    </row>
    <row r="118" spans="1:12" x14ac:dyDescent="0.25">
      <c r="A118" s="16">
        <v>161</v>
      </c>
      <c r="B118" s="15" t="s">
        <v>381</v>
      </c>
      <c r="C118" s="15" t="s">
        <v>271</v>
      </c>
      <c r="D118" s="15">
        <v>2308117.5</v>
      </c>
      <c r="E118" s="15" t="s">
        <v>271</v>
      </c>
      <c r="F118" s="15" t="s">
        <v>271</v>
      </c>
      <c r="G118" s="15" t="s">
        <v>271</v>
      </c>
      <c r="H118" s="15" t="s">
        <v>271</v>
      </c>
      <c r="I118" s="15" t="s">
        <v>271</v>
      </c>
      <c r="J118" s="15">
        <v>2308117.5</v>
      </c>
      <c r="K118" s="15" t="s">
        <v>271</v>
      </c>
      <c r="L118" s="14">
        <f t="shared" si="1"/>
        <v>4616235</v>
      </c>
    </row>
    <row r="119" spans="1:12" x14ac:dyDescent="0.25">
      <c r="A119" s="16">
        <v>162</v>
      </c>
      <c r="B119" s="15" t="s">
        <v>382</v>
      </c>
      <c r="C119" s="15">
        <v>982751.76</v>
      </c>
      <c r="D119" s="15" t="s">
        <v>271</v>
      </c>
      <c r="E119" s="15" t="s">
        <v>271</v>
      </c>
      <c r="F119" s="15" t="s">
        <v>271</v>
      </c>
      <c r="G119" s="15" t="s">
        <v>271</v>
      </c>
      <c r="H119" s="15" t="s">
        <v>271</v>
      </c>
      <c r="I119" s="15">
        <v>982751.76</v>
      </c>
      <c r="J119" s="15" t="s">
        <v>271</v>
      </c>
      <c r="K119" s="15" t="s">
        <v>271</v>
      </c>
      <c r="L119" s="14">
        <f t="shared" si="1"/>
        <v>1965503.52</v>
      </c>
    </row>
    <row r="120" spans="1:12" x14ac:dyDescent="0.25">
      <c r="A120" s="16">
        <v>163</v>
      </c>
      <c r="B120" s="15" t="s">
        <v>383</v>
      </c>
      <c r="C120" s="15" t="s">
        <v>271</v>
      </c>
      <c r="D120" s="15" t="s">
        <v>271</v>
      </c>
      <c r="E120" s="15" t="s">
        <v>271</v>
      </c>
      <c r="F120" s="15">
        <v>9039808.7999999989</v>
      </c>
      <c r="G120" s="15" t="s">
        <v>271</v>
      </c>
      <c r="H120" s="15" t="s">
        <v>271</v>
      </c>
      <c r="I120" s="15" t="s">
        <v>271</v>
      </c>
      <c r="J120" s="15" t="s">
        <v>271</v>
      </c>
      <c r="K120" s="15" t="s">
        <v>271</v>
      </c>
      <c r="L120" s="14">
        <f t="shared" si="1"/>
        <v>9039808.7999999989</v>
      </c>
    </row>
    <row r="121" spans="1:12" x14ac:dyDescent="0.25">
      <c r="A121" s="16">
        <v>164</v>
      </c>
      <c r="B121" s="15" t="s">
        <v>384</v>
      </c>
      <c r="C121" s="15">
        <v>18159607.689999998</v>
      </c>
      <c r="D121" s="15" t="s">
        <v>271</v>
      </c>
      <c r="E121" s="15" t="s">
        <v>271</v>
      </c>
      <c r="F121" s="15">
        <v>7946881.8900000006</v>
      </c>
      <c r="G121" s="15" t="s">
        <v>271</v>
      </c>
      <c r="H121" s="15" t="s">
        <v>271</v>
      </c>
      <c r="I121" s="15">
        <v>18159607.689999998</v>
      </c>
      <c r="J121" s="15" t="s">
        <v>271</v>
      </c>
      <c r="K121" s="15" t="s">
        <v>271</v>
      </c>
      <c r="L121" s="14">
        <f t="shared" si="1"/>
        <v>44266097.269999996</v>
      </c>
    </row>
    <row r="122" spans="1:12" x14ac:dyDescent="0.25">
      <c r="A122" s="16">
        <v>165</v>
      </c>
      <c r="B122" s="15" t="s">
        <v>385</v>
      </c>
      <c r="C122" s="15">
        <v>3164081.31</v>
      </c>
      <c r="D122" s="15">
        <v>5013.53</v>
      </c>
      <c r="E122" s="15" t="s">
        <v>271</v>
      </c>
      <c r="F122" s="15" t="s">
        <v>271</v>
      </c>
      <c r="G122" s="15" t="s">
        <v>271</v>
      </c>
      <c r="H122" s="15" t="s">
        <v>271</v>
      </c>
      <c r="I122" s="15">
        <v>3164081.31</v>
      </c>
      <c r="J122" s="15">
        <v>5013.53</v>
      </c>
      <c r="K122" s="15" t="s">
        <v>271</v>
      </c>
      <c r="L122" s="14">
        <f t="shared" si="1"/>
        <v>6338189.6800000006</v>
      </c>
    </row>
    <row r="123" spans="1:12" x14ac:dyDescent="0.25">
      <c r="A123" s="16">
        <v>166</v>
      </c>
      <c r="B123" s="15" t="s">
        <v>386</v>
      </c>
      <c r="C123" s="15">
        <v>9132961.4299999997</v>
      </c>
      <c r="D123" s="15">
        <v>10386719.100000001</v>
      </c>
      <c r="E123" s="15" t="s">
        <v>271</v>
      </c>
      <c r="F123" s="15" t="s">
        <v>271</v>
      </c>
      <c r="G123" s="15">
        <v>1768440.05</v>
      </c>
      <c r="H123" s="15">
        <v>14085145.51</v>
      </c>
      <c r="I123" s="15">
        <v>9132961.4299999997</v>
      </c>
      <c r="J123" s="15">
        <v>10386719.100000001</v>
      </c>
      <c r="K123" s="15" t="s">
        <v>271</v>
      </c>
      <c r="L123" s="14">
        <f t="shared" si="1"/>
        <v>54892946.620000005</v>
      </c>
    </row>
    <row r="124" spans="1:12" x14ac:dyDescent="0.25">
      <c r="A124" s="16">
        <v>167</v>
      </c>
      <c r="B124" s="15" t="s">
        <v>387</v>
      </c>
      <c r="C124" s="15" t="s">
        <v>271</v>
      </c>
      <c r="D124" s="15" t="s">
        <v>271</v>
      </c>
      <c r="E124" s="15">
        <v>72141644.439999998</v>
      </c>
      <c r="F124" s="15" t="s">
        <v>271</v>
      </c>
      <c r="G124" s="15" t="s">
        <v>271</v>
      </c>
      <c r="H124" s="15" t="s">
        <v>271</v>
      </c>
      <c r="I124" s="15" t="s">
        <v>271</v>
      </c>
      <c r="J124" s="15" t="s">
        <v>271</v>
      </c>
      <c r="K124" s="15">
        <v>72511543.890000001</v>
      </c>
      <c r="L124" s="14">
        <f t="shared" si="1"/>
        <v>144653188.32999998</v>
      </c>
    </row>
    <row r="125" spans="1:12" x14ac:dyDescent="0.25">
      <c r="A125" s="16">
        <v>168</v>
      </c>
      <c r="B125" s="15" t="s">
        <v>388</v>
      </c>
      <c r="C125" s="15" t="s">
        <v>271</v>
      </c>
      <c r="D125" s="15" t="s">
        <v>271</v>
      </c>
      <c r="E125" s="15" t="s">
        <v>271</v>
      </c>
      <c r="F125" s="15" t="s">
        <v>271</v>
      </c>
      <c r="G125" s="15">
        <v>17548912.129999999</v>
      </c>
      <c r="H125" s="15" t="s">
        <v>271</v>
      </c>
      <c r="I125" s="15" t="s">
        <v>271</v>
      </c>
      <c r="J125" s="15" t="s">
        <v>271</v>
      </c>
      <c r="K125" s="15" t="s">
        <v>271</v>
      </c>
      <c r="L125" s="14">
        <f t="shared" si="1"/>
        <v>17548912.129999999</v>
      </c>
    </row>
    <row r="126" spans="1:12" x14ac:dyDescent="0.25">
      <c r="A126" s="16">
        <v>170</v>
      </c>
      <c r="B126" s="15" t="s">
        <v>389</v>
      </c>
      <c r="C126" s="15" t="s">
        <v>271</v>
      </c>
      <c r="D126" s="15">
        <v>32753777.91</v>
      </c>
      <c r="E126" s="15" t="s">
        <v>271</v>
      </c>
      <c r="F126" s="15">
        <v>10606234.899999999</v>
      </c>
      <c r="G126" s="15" t="s">
        <v>271</v>
      </c>
      <c r="H126" s="15">
        <v>11560474.720000001</v>
      </c>
      <c r="I126" s="15" t="s">
        <v>271</v>
      </c>
      <c r="J126" s="15">
        <v>32753777.91</v>
      </c>
      <c r="K126" s="15" t="s">
        <v>271</v>
      </c>
      <c r="L126" s="14">
        <f t="shared" si="1"/>
        <v>87674265.439999998</v>
      </c>
    </row>
    <row r="127" spans="1:12" x14ac:dyDescent="0.25">
      <c r="A127" s="16">
        <v>176</v>
      </c>
      <c r="B127" s="15" t="s">
        <v>390</v>
      </c>
      <c r="C127" s="15" t="s">
        <v>271</v>
      </c>
      <c r="D127" s="15" t="s">
        <v>271</v>
      </c>
      <c r="E127" s="15" t="s">
        <v>271</v>
      </c>
      <c r="F127" s="15" t="s">
        <v>271</v>
      </c>
      <c r="G127" s="15" t="s">
        <v>271</v>
      </c>
      <c r="H127" s="15">
        <v>23944046.669999998</v>
      </c>
      <c r="I127" s="15" t="s">
        <v>271</v>
      </c>
      <c r="J127" s="15" t="s">
        <v>271</v>
      </c>
      <c r="K127" s="15" t="s">
        <v>271</v>
      </c>
      <c r="L127" s="14">
        <f t="shared" si="1"/>
        <v>23944046.669999998</v>
      </c>
    </row>
    <row r="128" spans="1:12" x14ac:dyDescent="0.25">
      <c r="A128" s="16">
        <v>177</v>
      </c>
      <c r="B128" s="15" t="s">
        <v>391</v>
      </c>
      <c r="C128" s="15" t="s">
        <v>271</v>
      </c>
      <c r="D128" s="15" t="s">
        <v>271</v>
      </c>
      <c r="E128" s="15" t="s">
        <v>271</v>
      </c>
      <c r="F128" s="15" t="s">
        <v>271</v>
      </c>
      <c r="G128" s="15" t="s">
        <v>271</v>
      </c>
      <c r="H128" s="15">
        <v>767868.20000000007</v>
      </c>
      <c r="I128" s="15" t="s">
        <v>271</v>
      </c>
      <c r="J128" s="15" t="s">
        <v>271</v>
      </c>
      <c r="K128" s="15" t="s">
        <v>271</v>
      </c>
      <c r="L128" s="14">
        <f t="shared" si="1"/>
        <v>767868.20000000007</v>
      </c>
    </row>
    <row r="129" spans="1:12" x14ac:dyDescent="0.25">
      <c r="A129" s="16">
        <v>181</v>
      </c>
      <c r="B129" s="15" t="s">
        <v>392</v>
      </c>
      <c r="C129" s="15" t="s">
        <v>271</v>
      </c>
      <c r="D129" s="15">
        <v>83924845.430000007</v>
      </c>
      <c r="E129" s="15">
        <v>96809366.040000007</v>
      </c>
      <c r="F129" s="15" t="s">
        <v>271</v>
      </c>
      <c r="G129" s="15" t="s">
        <v>271</v>
      </c>
      <c r="H129" s="15" t="s">
        <v>271</v>
      </c>
      <c r="I129" s="15" t="s">
        <v>271</v>
      </c>
      <c r="J129" s="15">
        <v>84140670.489999995</v>
      </c>
      <c r="K129" s="15">
        <v>96639071.140000001</v>
      </c>
      <c r="L129" s="14">
        <f t="shared" si="1"/>
        <v>361513953.10000002</v>
      </c>
    </row>
    <row r="130" spans="1:12" x14ac:dyDescent="0.25">
      <c r="A130" s="16">
        <v>182</v>
      </c>
      <c r="B130" s="15" t="s">
        <v>393</v>
      </c>
      <c r="C130" s="15">
        <v>17057789.710000001</v>
      </c>
      <c r="D130" s="15" t="s">
        <v>271</v>
      </c>
      <c r="E130" s="15" t="s">
        <v>271</v>
      </c>
      <c r="F130" s="15" t="s">
        <v>271</v>
      </c>
      <c r="G130" s="15" t="s">
        <v>271</v>
      </c>
      <c r="H130" s="15" t="s">
        <v>271</v>
      </c>
      <c r="I130" s="15">
        <v>17057789.710000001</v>
      </c>
      <c r="J130" s="15" t="s">
        <v>271</v>
      </c>
      <c r="K130" s="15" t="s">
        <v>271</v>
      </c>
      <c r="L130" s="14">
        <f t="shared" si="1"/>
        <v>34115579.420000002</v>
      </c>
    </row>
    <row r="131" spans="1:12" x14ac:dyDescent="0.25">
      <c r="A131" s="16">
        <v>183</v>
      </c>
      <c r="B131" s="15" t="s">
        <v>394</v>
      </c>
      <c r="C131" s="15">
        <v>3077831.55</v>
      </c>
      <c r="D131" s="15" t="s">
        <v>271</v>
      </c>
      <c r="E131" s="15" t="s">
        <v>271</v>
      </c>
      <c r="F131" s="15" t="s">
        <v>271</v>
      </c>
      <c r="G131" s="15" t="s">
        <v>271</v>
      </c>
      <c r="H131" s="15" t="s">
        <v>271</v>
      </c>
      <c r="I131" s="15">
        <v>3077831.55</v>
      </c>
      <c r="J131" s="15" t="s">
        <v>271</v>
      </c>
      <c r="K131" s="15" t="s">
        <v>271</v>
      </c>
      <c r="L131" s="14">
        <f t="shared" si="1"/>
        <v>6155663.0999999996</v>
      </c>
    </row>
    <row r="132" spans="1:12" x14ac:dyDescent="0.25">
      <c r="A132" s="16">
        <v>185</v>
      </c>
      <c r="B132" s="15" t="s">
        <v>395</v>
      </c>
      <c r="C132" s="15">
        <v>5123728.6500000004</v>
      </c>
      <c r="D132" s="15" t="s">
        <v>271</v>
      </c>
      <c r="E132" s="15" t="s">
        <v>271</v>
      </c>
      <c r="F132" s="15">
        <v>11453177.720000001</v>
      </c>
      <c r="G132" s="15" t="s">
        <v>271</v>
      </c>
      <c r="H132" s="15" t="s">
        <v>271</v>
      </c>
      <c r="I132" s="15">
        <v>4893794.2799999993</v>
      </c>
      <c r="J132" s="15">
        <v>229934.37000000002</v>
      </c>
      <c r="K132" s="15" t="s">
        <v>271</v>
      </c>
      <c r="L132" s="14">
        <f t="shared" si="1"/>
        <v>21700635.02</v>
      </c>
    </row>
    <row r="133" spans="1:12" x14ac:dyDescent="0.25">
      <c r="A133" s="16">
        <v>188</v>
      </c>
      <c r="B133" s="15" t="s">
        <v>396</v>
      </c>
      <c r="C133" s="15">
        <v>56608456.460000001</v>
      </c>
      <c r="D133" s="15" t="s">
        <v>271</v>
      </c>
      <c r="E133" s="15" t="s">
        <v>271</v>
      </c>
      <c r="F133" s="15">
        <v>5846201.9799999995</v>
      </c>
      <c r="G133" s="15">
        <v>19138424.439999998</v>
      </c>
      <c r="H133" s="15">
        <v>29598448.949999999</v>
      </c>
      <c r="I133" s="15">
        <v>56608456.460000001</v>
      </c>
      <c r="J133" s="15" t="s">
        <v>271</v>
      </c>
      <c r="K133" s="15" t="s">
        <v>271</v>
      </c>
      <c r="L133" s="14">
        <f t="shared" si="1"/>
        <v>167799988.28999999</v>
      </c>
    </row>
    <row r="134" spans="1:12" x14ac:dyDescent="0.25">
      <c r="A134" s="16">
        <v>189</v>
      </c>
      <c r="B134" s="15" t="s">
        <v>397</v>
      </c>
      <c r="C134" s="15">
        <v>2294966.92</v>
      </c>
      <c r="D134" s="15">
        <v>8313203.1600000001</v>
      </c>
      <c r="E134" s="15" t="s">
        <v>271</v>
      </c>
      <c r="F134" s="15" t="s">
        <v>271</v>
      </c>
      <c r="G134" s="15" t="s">
        <v>271</v>
      </c>
      <c r="H134" s="15" t="s">
        <v>271</v>
      </c>
      <c r="I134" s="15">
        <v>2294966.92</v>
      </c>
      <c r="J134" s="15">
        <v>8313203.1600000001</v>
      </c>
      <c r="K134" s="15" t="s">
        <v>271</v>
      </c>
      <c r="L134" s="14">
        <f t="shared" si="1"/>
        <v>21216340.16</v>
      </c>
    </row>
    <row r="135" spans="1:12" x14ac:dyDescent="0.25">
      <c r="A135" s="16">
        <v>190</v>
      </c>
      <c r="B135" s="15" t="s">
        <v>398</v>
      </c>
      <c r="C135" s="15">
        <v>12685485.799999999</v>
      </c>
      <c r="D135" s="15" t="s">
        <v>271</v>
      </c>
      <c r="E135" s="15" t="s">
        <v>271</v>
      </c>
      <c r="F135" s="15">
        <v>1917774.5899999999</v>
      </c>
      <c r="G135" s="15">
        <v>9313569.8100000005</v>
      </c>
      <c r="H135" s="15">
        <v>2599501.9299999997</v>
      </c>
      <c r="I135" s="15">
        <v>12685485.799999999</v>
      </c>
      <c r="J135" s="15" t="s">
        <v>271</v>
      </c>
      <c r="K135" s="15" t="s">
        <v>271</v>
      </c>
      <c r="L135" s="14">
        <f t="shared" si="1"/>
        <v>39201817.93</v>
      </c>
    </row>
    <row r="136" spans="1:12" x14ac:dyDescent="0.25">
      <c r="A136" s="16">
        <v>191</v>
      </c>
      <c r="B136" s="15" t="s">
        <v>399</v>
      </c>
      <c r="C136" s="15">
        <v>1606667</v>
      </c>
      <c r="D136" s="15" t="s">
        <v>271</v>
      </c>
      <c r="E136" s="15">
        <v>1448515.45</v>
      </c>
      <c r="F136" s="15" t="s">
        <v>271</v>
      </c>
      <c r="G136" s="15" t="s">
        <v>271</v>
      </c>
      <c r="H136" s="15" t="s">
        <v>271</v>
      </c>
      <c r="I136" s="15">
        <v>1606667</v>
      </c>
      <c r="J136" s="15" t="s">
        <v>271</v>
      </c>
      <c r="K136" s="15">
        <v>1455942.57</v>
      </c>
      <c r="L136" s="14">
        <f t="shared" si="1"/>
        <v>6117792.0200000005</v>
      </c>
    </row>
    <row r="137" spans="1:12" x14ac:dyDescent="0.25">
      <c r="A137" s="16">
        <v>192</v>
      </c>
      <c r="B137" s="15" t="s">
        <v>400</v>
      </c>
      <c r="C137" s="15">
        <v>18285649.219999999</v>
      </c>
      <c r="D137" s="15" t="s">
        <v>271</v>
      </c>
      <c r="E137" s="15">
        <v>1301994.28</v>
      </c>
      <c r="F137" s="15" t="s">
        <v>271</v>
      </c>
      <c r="G137" s="15" t="s">
        <v>271</v>
      </c>
      <c r="H137" s="15">
        <v>499472.44</v>
      </c>
      <c r="I137" s="15" t="s">
        <v>271</v>
      </c>
      <c r="J137" s="15">
        <v>18292091.789999999</v>
      </c>
      <c r="K137" s="15">
        <v>1308670.1299999999</v>
      </c>
      <c r="L137" s="14">
        <f t="shared" ref="L137:L188" si="2">SUM(C137:K137)</f>
        <v>39687877.860000007</v>
      </c>
    </row>
    <row r="138" spans="1:12" x14ac:dyDescent="0.25">
      <c r="A138" s="16">
        <v>193</v>
      </c>
      <c r="B138" s="15" t="s">
        <v>401</v>
      </c>
      <c r="C138" s="15">
        <v>2475439.69</v>
      </c>
      <c r="D138" s="15" t="s">
        <v>271</v>
      </c>
      <c r="E138" s="15" t="s">
        <v>271</v>
      </c>
      <c r="F138" s="15" t="s">
        <v>271</v>
      </c>
      <c r="G138" s="15" t="s">
        <v>271</v>
      </c>
      <c r="H138" s="15" t="s">
        <v>271</v>
      </c>
      <c r="I138" s="15">
        <v>2475439.69</v>
      </c>
      <c r="J138" s="15" t="s">
        <v>271</v>
      </c>
      <c r="K138" s="15" t="s">
        <v>271</v>
      </c>
      <c r="L138" s="14">
        <f t="shared" si="2"/>
        <v>4950879.38</v>
      </c>
    </row>
    <row r="139" spans="1:12" x14ac:dyDescent="0.25">
      <c r="A139" s="16">
        <v>194</v>
      </c>
      <c r="B139" s="15" t="s">
        <v>402</v>
      </c>
      <c r="C139" s="15">
        <v>16036884.239999998</v>
      </c>
      <c r="D139" s="15" t="s">
        <v>271</v>
      </c>
      <c r="E139" s="15" t="s">
        <v>271</v>
      </c>
      <c r="F139" s="15">
        <v>6136422.1600000001</v>
      </c>
      <c r="G139" s="15" t="s">
        <v>271</v>
      </c>
      <c r="H139" s="15">
        <v>3047340.15</v>
      </c>
      <c r="I139" s="15">
        <v>16036884.239999998</v>
      </c>
      <c r="J139" s="15" t="s">
        <v>271</v>
      </c>
      <c r="K139" s="15" t="s">
        <v>271</v>
      </c>
      <c r="L139" s="14">
        <f t="shared" si="2"/>
        <v>41257530.789999992</v>
      </c>
    </row>
    <row r="140" spans="1:12" x14ac:dyDescent="0.25">
      <c r="A140" s="16">
        <v>195</v>
      </c>
      <c r="B140" s="15" t="s">
        <v>403</v>
      </c>
      <c r="C140" s="15">
        <v>17898946.829999998</v>
      </c>
      <c r="D140" s="15" t="s">
        <v>271</v>
      </c>
      <c r="E140" s="15" t="s">
        <v>271</v>
      </c>
      <c r="F140" s="15">
        <v>17838465.009999998</v>
      </c>
      <c r="G140" s="15">
        <v>28585659.390000001</v>
      </c>
      <c r="H140" s="15" t="s">
        <v>271</v>
      </c>
      <c r="I140" s="15">
        <v>2811668.65</v>
      </c>
      <c r="J140" s="15">
        <v>15296101.75</v>
      </c>
      <c r="K140" s="15" t="s">
        <v>271</v>
      </c>
      <c r="L140" s="14">
        <f t="shared" si="2"/>
        <v>82430841.629999995</v>
      </c>
    </row>
    <row r="141" spans="1:12" x14ac:dyDescent="0.25">
      <c r="A141" s="16">
        <v>197</v>
      </c>
      <c r="B141" s="15" t="s">
        <v>404</v>
      </c>
      <c r="C141" s="15">
        <v>84095.78</v>
      </c>
      <c r="D141" s="15" t="s">
        <v>271</v>
      </c>
      <c r="E141" s="15" t="s">
        <v>271</v>
      </c>
      <c r="F141" s="15" t="s">
        <v>271</v>
      </c>
      <c r="G141" s="15">
        <v>2424798.9600000004</v>
      </c>
      <c r="H141" s="15">
        <v>7226077.6500000004</v>
      </c>
      <c r="I141" s="15">
        <v>84095.78</v>
      </c>
      <c r="J141" s="15" t="s">
        <v>271</v>
      </c>
      <c r="K141" s="15" t="s">
        <v>271</v>
      </c>
      <c r="L141" s="14">
        <f t="shared" si="2"/>
        <v>9819068.1699999999</v>
      </c>
    </row>
    <row r="142" spans="1:12" x14ac:dyDescent="0.25">
      <c r="A142" s="16">
        <v>198</v>
      </c>
      <c r="B142" s="15" t="s">
        <v>405</v>
      </c>
      <c r="C142" s="15">
        <v>2623917.6900000004</v>
      </c>
      <c r="D142" s="15" t="s">
        <v>271</v>
      </c>
      <c r="E142" s="15" t="s">
        <v>271</v>
      </c>
      <c r="F142" s="15">
        <v>11438383.51</v>
      </c>
      <c r="G142" s="15" t="s">
        <v>271</v>
      </c>
      <c r="H142" s="15" t="s">
        <v>271</v>
      </c>
      <c r="I142" s="15">
        <v>2623917.6900000004</v>
      </c>
      <c r="J142" s="15" t="s">
        <v>271</v>
      </c>
      <c r="K142" s="15" t="s">
        <v>271</v>
      </c>
      <c r="L142" s="14">
        <f t="shared" si="2"/>
        <v>16686218.890000001</v>
      </c>
    </row>
    <row r="143" spans="1:12" x14ac:dyDescent="0.25">
      <c r="A143" s="16">
        <v>199</v>
      </c>
      <c r="B143" s="15" t="s">
        <v>406</v>
      </c>
      <c r="C143" s="14">
        <v>2652990.8600000003</v>
      </c>
      <c r="D143" s="15" t="s">
        <v>271</v>
      </c>
      <c r="E143" s="15">
        <v>2507479.8000000003</v>
      </c>
      <c r="F143" s="15" t="s">
        <v>271</v>
      </c>
      <c r="G143" s="15" t="s">
        <v>271</v>
      </c>
      <c r="H143" s="15">
        <v>4545432.6500000004</v>
      </c>
      <c r="I143" s="15">
        <v>2652990.8600000003</v>
      </c>
      <c r="J143" s="15" t="s">
        <v>271</v>
      </c>
      <c r="K143" s="15">
        <v>2520336.67</v>
      </c>
      <c r="L143" s="14">
        <f t="shared" si="2"/>
        <v>14879230.840000002</v>
      </c>
    </row>
    <row r="144" spans="1:12" x14ac:dyDescent="0.25">
      <c r="A144" s="16">
        <v>200</v>
      </c>
      <c r="B144" s="15" t="s">
        <v>407</v>
      </c>
      <c r="C144" s="15" t="s">
        <v>271</v>
      </c>
      <c r="D144" s="15">
        <v>1693266.39</v>
      </c>
      <c r="E144" s="15" t="s">
        <v>271</v>
      </c>
      <c r="F144" s="15">
        <v>14446164.890000001</v>
      </c>
      <c r="G144" s="15" t="s">
        <v>271</v>
      </c>
      <c r="H144" s="15">
        <v>29880296.199999996</v>
      </c>
      <c r="I144" s="15" t="s">
        <v>271</v>
      </c>
      <c r="J144" s="15">
        <v>1693266.39</v>
      </c>
      <c r="K144" s="15" t="s">
        <v>271</v>
      </c>
      <c r="L144" s="14">
        <f t="shared" si="2"/>
        <v>47712993.869999997</v>
      </c>
    </row>
    <row r="145" spans="1:12" x14ac:dyDescent="0.25">
      <c r="A145" s="16">
        <v>201</v>
      </c>
      <c r="B145" s="15" t="s">
        <v>408</v>
      </c>
      <c r="C145" s="15">
        <v>24552781.529999997</v>
      </c>
      <c r="D145" s="15" t="s">
        <v>271</v>
      </c>
      <c r="E145" s="15" t="s">
        <v>271</v>
      </c>
      <c r="F145" s="15" t="s">
        <v>271</v>
      </c>
      <c r="G145" s="15" t="s">
        <v>271</v>
      </c>
      <c r="H145" s="15" t="s">
        <v>271</v>
      </c>
      <c r="I145" s="15" t="s">
        <v>271</v>
      </c>
      <c r="J145" s="15">
        <v>24944950.41</v>
      </c>
      <c r="K145" s="15" t="s">
        <v>271</v>
      </c>
      <c r="L145" s="14">
        <f t="shared" si="2"/>
        <v>49497731.939999998</v>
      </c>
    </row>
    <row r="146" spans="1:12" x14ac:dyDescent="0.25">
      <c r="A146" s="16">
        <v>202</v>
      </c>
      <c r="B146" s="15" t="s">
        <v>409</v>
      </c>
      <c r="C146" s="15" t="s">
        <v>271</v>
      </c>
      <c r="D146" s="15" t="s">
        <v>271</v>
      </c>
      <c r="E146" s="15" t="s">
        <v>271</v>
      </c>
      <c r="F146" s="15">
        <v>36215898.519999996</v>
      </c>
      <c r="G146" s="15" t="s">
        <v>271</v>
      </c>
      <c r="H146" s="15">
        <v>40063172.039999999</v>
      </c>
      <c r="I146" s="15" t="s">
        <v>271</v>
      </c>
      <c r="J146" s="15" t="s">
        <v>271</v>
      </c>
      <c r="K146" s="15" t="s">
        <v>271</v>
      </c>
      <c r="L146" s="14">
        <f t="shared" si="2"/>
        <v>76279070.560000002</v>
      </c>
    </row>
    <row r="147" spans="1:12" x14ac:dyDescent="0.25">
      <c r="A147" s="16">
        <v>203</v>
      </c>
      <c r="B147" s="15" t="s">
        <v>410</v>
      </c>
      <c r="C147" s="15">
        <v>7952776.9099999992</v>
      </c>
      <c r="D147" s="15">
        <v>316186.64</v>
      </c>
      <c r="E147" s="15">
        <v>6875281.4600000009</v>
      </c>
      <c r="F147" s="15">
        <v>758.73</v>
      </c>
      <c r="G147" s="15">
        <v>4228907.51</v>
      </c>
      <c r="H147" s="15" t="s">
        <v>271</v>
      </c>
      <c r="I147" s="15">
        <v>7952776.9099999992</v>
      </c>
      <c r="J147" s="15">
        <v>316186.64</v>
      </c>
      <c r="K147" s="15">
        <v>6910533.8099999996</v>
      </c>
      <c r="L147" s="14">
        <f t="shared" si="2"/>
        <v>34553408.609999999</v>
      </c>
    </row>
    <row r="148" spans="1:12" x14ac:dyDescent="0.25">
      <c r="A148" s="16">
        <v>204</v>
      </c>
      <c r="B148" s="15" t="s">
        <v>411</v>
      </c>
      <c r="C148" s="15">
        <v>60463614.579999998</v>
      </c>
      <c r="D148" s="15" t="s">
        <v>271</v>
      </c>
      <c r="E148" s="15" t="s">
        <v>271</v>
      </c>
      <c r="F148" s="15" t="s">
        <v>271</v>
      </c>
      <c r="G148" s="15">
        <v>3260365.42</v>
      </c>
      <c r="H148" s="15">
        <v>8507287.4700000007</v>
      </c>
      <c r="I148" s="15">
        <v>7660706.7799999993</v>
      </c>
      <c r="J148" s="15">
        <v>52802907.799999997</v>
      </c>
      <c r="K148" s="15" t="s">
        <v>271</v>
      </c>
      <c r="L148" s="14">
        <f t="shared" si="2"/>
        <v>132694882.05</v>
      </c>
    </row>
    <row r="149" spans="1:12" x14ac:dyDescent="0.25">
      <c r="A149" s="16">
        <v>205</v>
      </c>
      <c r="B149" s="15" t="s">
        <v>412</v>
      </c>
      <c r="C149" s="15">
        <v>27426159.989999998</v>
      </c>
      <c r="D149" s="15" t="s">
        <v>271</v>
      </c>
      <c r="E149" s="15" t="s">
        <v>271</v>
      </c>
      <c r="F149" s="15">
        <v>12678610.190000001</v>
      </c>
      <c r="G149" s="15" t="s">
        <v>271</v>
      </c>
      <c r="H149" s="15">
        <v>35672054.120000005</v>
      </c>
      <c r="I149" s="15">
        <v>17351488.399999999</v>
      </c>
      <c r="J149" s="15">
        <v>10074671.59</v>
      </c>
      <c r="K149" s="15" t="s">
        <v>271</v>
      </c>
      <c r="L149" s="14">
        <f t="shared" si="2"/>
        <v>103202984.29000002</v>
      </c>
    </row>
    <row r="150" spans="1:12" x14ac:dyDescent="0.25">
      <c r="A150" s="16">
        <v>206</v>
      </c>
      <c r="B150" s="15" t="s">
        <v>413</v>
      </c>
      <c r="C150" s="15" t="s">
        <v>271</v>
      </c>
      <c r="D150" s="15" t="s">
        <v>271</v>
      </c>
      <c r="E150" s="15" t="s">
        <v>271</v>
      </c>
      <c r="F150" s="15">
        <v>28219065.27</v>
      </c>
      <c r="G150" s="15" t="s">
        <v>271</v>
      </c>
      <c r="H150" s="15" t="s">
        <v>271</v>
      </c>
      <c r="I150" s="15" t="s">
        <v>271</v>
      </c>
      <c r="J150" s="15" t="s">
        <v>271</v>
      </c>
      <c r="K150" s="15" t="s">
        <v>271</v>
      </c>
      <c r="L150" s="14">
        <f t="shared" si="2"/>
        <v>28219065.27</v>
      </c>
    </row>
    <row r="151" spans="1:12" x14ac:dyDescent="0.25">
      <c r="A151" s="16">
        <v>207</v>
      </c>
      <c r="B151" s="15" t="s">
        <v>414</v>
      </c>
      <c r="C151" s="15">
        <v>19510459.43</v>
      </c>
      <c r="D151" s="15" t="s">
        <v>271</v>
      </c>
      <c r="E151" s="15">
        <v>1164615.9300000002</v>
      </c>
      <c r="F151" s="15">
        <v>2548513.6599999997</v>
      </c>
      <c r="G151" s="15">
        <v>2881227</v>
      </c>
      <c r="H151" s="15">
        <v>5187761.6800000006</v>
      </c>
      <c r="I151" s="15">
        <v>6122746.8200000003</v>
      </c>
      <c r="J151" s="15">
        <v>13480527.289999999</v>
      </c>
      <c r="K151" s="15">
        <v>1170587.3799999999</v>
      </c>
      <c r="L151" s="14">
        <f t="shared" si="2"/>
        <v>52066439.189999998</v>
      </c>
    </row>
    <row r="152" spans="1:12" x14ac:dyDescent="0.25">
      <c r="A152" s="16">
        <v>208</v>
      </c>
      <c r="B152" s="15" t="s">
        <v>415</v>
      </c>
      <c r="C152" s="15" t="s">
        <v>271</v>
      </c>
      <c r="D152" s="15" t="s">
        <v>271</v>
      </c>
      <c r="E152" s="15">
        <v>4809956.4000000004</v>
      </c>
      <c r="F152" s="15" t="s">
        <v>271</v>
      </c>
      <c r="G152" s="15" t="s">
        <v>271</v>
      </c>
      <c r="H152" s="15" t="s">
        <v>271</v>
      </c>
      <c r="I152" s="15" t="s">
        <v>271</v>
      </c>
      <c r="J152" s="15" t="s">
        <v>271</v>
      </c>
      <c r="K152" s="15">
        <v>4834619</v>
      </c>
      <c r="L152" s="14">
        <f t="shared" si="2"/>
        <v>9644575.4000000004</v>
      </c>
    </row>
    <row r="153" spans="1:12" x14ac:dyDescent="0.25">
      <c r="A153" s="16">
        <v>209</v>
      </c>
      <c r="B153" s="15" t="s">
        <v>416</v>
      </c>
      <c r="C153" s="15">
        <v>5211320.42</v>
      </c>
      <c r="D153" s="15">
        <v>1044780.73</v>
      </c>
      <c r="E153" s="15" t="s">
        <v>271</v>
      </c>
      <c r="F153" s="15">
        <v>6916800.8199999994</v>
      </c>
      <c r="G153" s="15">
        <v>7700222.6100000003</v>
      </c>
      <c r="H153" s="15">
        <v>3037877.74</v>
      </c>
      <c r="I153" s="15">
        <v>5211320.42</v>
      </c>
      <c r="J153" s="15">
        <v>1044780.73</v>
      </c>
      <c r="K153" s="15" t="s">
        <v>271</v>
      </c>
      <c r="L153" s="14">
        <f t="shared" si="2"/>
        <v>30167103.470000003</v>
      </c>
    </row>
    <row r="154" spans="1:12" x14ac:dyDescent="0.25">
      <c r="A154" s="16">
        <v>210</v>
      </c>
      <c r="B154" s="15" t="s">
        <v>417</v>
      </c>
      <c r="C154" s="15">
        <v>57178581.720000006</v>
      </c>
      <c r="D154" s="15" t="s">
        <v>271</v>
      </c>
      <c r="E154" s="15" t="s">
        <v>271</v>
      </c>
      <c r="F154" s="15" t="s">
        <v>271</v>
      </c>
      <c r="G154" s="15">
        <v>9939317.1499999985</v>
      </c>
      <c r="H154" s="15">
        <v>19546962.600000001</v>
      </c>
      <c r="I154" s="15">
        <v>57178581.720000006</v>
      </c>
      <c r="J154" s="15" t="s">
        <v>271</v>
      </c>
      <c r="K154" s="15" t="s">
        <v>271</v>
      </c>
      <c r="L154" s="14">
        <f t="shared" si="2"/>
        <v>143843443.19</v>
      </c>
    </row>
    <row r="155" spans="1:12" x14ac:dyDescent="0.25">
      <c r="A155" s="16">
        <v>211</v>
      </c>
      <c r="B155" s="15" t="s">
        <v>418</v>
      </c>
      <c r="C155" s="15">
        <v>63407125.370000005</v>
      </c>
      <c r="D155" s="15" t="s">
        <v>271</v>
      </c>
      <c r="E155" s="15" t="s">
        <v>271</v>
      </c>
      <c r="F155" s="15">
        <v>11916531.459999999</v>
      </c>
      <c r="G155" s="15">
        <v>31484830.659999996</v>
      </c>
      <c r="H155" s="15">
        <v>1840456.1500000001</v>
      </c>
      <c r="I155" s="15">
        <v>59537166.000000007</v>
      </c>
      <c r="J155" s="15">
        <v>3869959.37</v>
      </c>
      <c r="K155" s="15" t="s">
        <v>271</v>
      </c>
      <c r="L155" s="14">
        <f t="shared" si="2"/>
        <v>172056069.01000002</v>
      </c>
    </row>
    <row r="156" spans="1:12" x14ac:dyDescent="0.25">
      <c r="A156" s="16">
        <v>212</v>
      </c>
      <c r="B156" s="15" t="s">
        <v>419</v>
      </c>
      <c r="C156" s="15">
        <v>24383197.449999999</v>
      </c>
      <c r="D156" s="15" t="s">
        <v>271</v>
      </c>
      <c r="E156" s="15" t="s">
        <v>271</v>
      </c>
      <c r="F156" s="15" t="s">
        <v>271</v>
      </c>
      <c r="G156" s="15" t="s">
        <v>271</v>
      </c>
      <c r="H156" s="15" t="s">
        <v>271</v>
      </c>
      <c r="I156" s="15">
        <v>10865906.08</v>
      </c>
      <c r="J156" s="15">
        <v>13517291.369999999</v>
      </c>
      <c r="K156" s="15" t="s">
        <v>271</v>
      </c>
      <c r="L156" s="14">
        <f t="shared" si="2"/>
        <v>48766394.899999999</v>
      </c>
    </row>
    <row r="157" spans="1:12" x14ac:dyDescent="0.25">
      <c r="A157" s="16">
        <v>213</v>
      </c>
      <c r="B157" s="15" t="s">
        <v>420</v>
      </c>
      <c r="C157" s="15">
        <v>538119.85</v>
      </c>
      <c r="D157" s="15" t="s">
        <v>271</v>
      </c>
      <c r="E157" s="15" t="s">
        <v>271</v>
      </c>
      <c r="F157" s="15">
        <v>11361238.469999999</v>
      </c>
      <c r="G157" s="15" t="s">
        <v>271</v>
      </c>
      <c r="H157" s="15">
        <v>3578383.75</v>
      </c>
      <c r="I157" s="15">
        <v>535766.55999999994</v>
      </c>
      <c r="J157" s="15">
        <v>2353.29</v>
      </c>
      <c r="K157" s="15" t="s">
        <v>271</v>
      </c>
      <c r="L157" s="14">
        <f t="shared" si="2"/>
        <v>16015861.919999998</v>
      </c>
    </row>
    <row r="158" spans="1:12" x14ac:dyDescent="0.25">
      <c r="A158" s="16">
        <v>214</v>
      </c>
      <c r="B158" s="15" t="s">
        <v>421</v>
      </c>
      <c r="C158" s="15">
        <v>45081494.109999999</v>
      </c>
      <c r="D158" s="15" t="s">
        <v>271</v>
      </c>
      <c r="E158" s="15" t="s">
        <v>271</v>
      </c>
      <c r="F158" s="15">
        <v>2069312.83</v>
      </c>
      <c r="G158" s="15">
        <v>4367738.4200000009</v>
      </c>
      <c r="H158" s="15">
        <v>2191775.27</v>
      </c>
      <c r="I158" s="15">
        <v>45081494.109999999</v>
      </c>
      <c r="J158" s="15" t="s">
        <v>271</v>
      </c>
      <c r="K158" s="15" t="s">
        <v>271</v>
      </c>
      <c r="L158" s="14">
        <f t="shared" si="2"/>
        <v>98791814.74000001</v>
      </c>
    </row>
    <row r="159" spans="1:12" x14ac:dyDescent="0.25">
      <c r="A159" s="16">
        <v>215</v>
      </c>
      <c r="B159" s="15" t="s">
        <v>422</v>
      </c>
      <c r="C159" s="15">
        <v>16959683.050000001</v>
      </c>
      <c r="D159" s="15" t="s">
        <v>271</v>
      </c>
      <c r="E159" s="15" t="s">
        <v>271</v>
      </c>
      <c r="F159" s="15">
        <v>1156374.6499999999</v>
      </c>
      <c r="G159" s="15" t="s">
        <v>271</v>
      </c>
      <c r="H159" s="15">
        <v>7058689.4299999997</v>
      </c>
      <c r="I159" s="15">
        <v>6299484.21</v>
      </c>
      <c r="J159" s="15">
        <v>10660198.84</v>
      </c>
      <c r="K159" s="15" t="s">
        <v>271</v>
      </c>
      <c r="L159" s="14">
        <f t="shared" si="2"/>
        <v>42134430.18</v>
      </c>
    </row>
    <row r="160" spans="1:12" x14ac:dyDescent="0.25">
      <c r="A160" s="16">
        <v>216</v>
      </c>
      <c r="B160" s="15" t="s">
        <v>423</v>
      </c>
      <c r="C160" s="15" t="s">
        <v>271</v>
      </c>
      <c r="D160" s="15" t="s">
        <v>271</v>
      </c>
      <c r="E160" s="15" t="s">
        <v>271</v>
      </c>
      <c r="F160" s="15">
        <v>9389659.5299999993</v>
      </c>
      <c r="G160" s="15" t="s">
        <v>271</v>
      </c>
      <c r="H160" s="15" t="s">
        <v>271</v>
      </c>
      <c r="I160" s="15" t="s">
        <v>271</v>
      </c>
      <c r="J160" s="15" t="s">
        <v>271</v>
      </c>
      <c r="K160" s="15" t="s">
        <v>271</v>
      </c>
      <c r="L160" s="14">
        <f t="shared" si="2"/>
        <v>9389659.5299999993</v>
      </c>
    </row>
    <row r="161" spans="1:12" x14ac:dyDescent="0.25">
      <c r="A161" s="16">
        <v>217</v>
      </c>
      <c r="B161" s="15" t="s">
        <v>424</v>
      </c>
      <c r="C161" s="15" t="s">
        <v>271</v>
      </c>
      <c r="D161" s="15" t="s">
        <v>271</v>
      </c>
      <c r="E161" s="15" t="s">
        <v>271</v>
      </c>
      <c r="F161" s="15" t="s">
        <v>271</v>
      </c>
      <c r="G161" s="15" t="s">
        <v>271</v>
      </c>
      <c r="H161" s="15">
        <v>55864280.579999998</v>
      </c>
      <c r="I161" s="15" t="s">
        <v>271</v>
      </c>
      <c r="J161" s="15" t="s">
        <v>271</v>
      </c>
      <c r="K161" s="15" t="s">
        <v>271</v>
      </c>
      <c r="L161" s="14">
        <f t="shared" si="2"/>
        <v>55864280.579999998</v>
      </c>
    </row>
    <row r="162" spans="1:12" x14ac:dyDescent="0.25">
      <c r="A162" s="16">
        <v>218</v>
      </c>
      <c r="B162" s="15" t="s">
        <v>425</v>
      </c>
      <c r="C162" s="15">
        <v>23437198.900000002</v>
      </c>
      <c r="D162" s="15" t="s">
        <v>271</v>
      </c>
      <c r="E162" s="15" t="s">
        <v>271</v>
      </c>
      <c r="F162" s="15" t="s">
        <v>271</v>
      </c>
      <c r="G162" s="15" t="s">
        <v>271</v>
      </c>
      <c r="H162" s="15">
        <v>2970147.4</v>
      </c>
      <c r="I162" s="15">
        <v>3750222.41</v>
      </c>
      <c r="J162" s="15">
        <v>19686976.490000002</v>
      </c>
      <c r="K162" s="15" t="s">
        <v>271</v>
      </c>
      <c r="L162" s="14">
        <f t="shared" si="2"/>
        <v>49844545.200000003</v>
      </c>
    </row>
    <row r="163" spans="1:12" x14ac:dyDescent="0.25">
      <c r="A163" s="16">
        <v>219</v>
      </c>
      <c r="B163" s="15" t="s">
        <v>426</v>
      </c>
      <c r="C163" s="15" t="s">
        <v>271</v>
      </c>
      <c r="D163" s="15" t="s">
        <v>271</v>
      </c>
      <c r="E163" s="15" t="s">
        <v>271</v>
      </c>
      <c r="F163" s="15">
        <v>27004157.539999999</v>
      </c>
      <c r="G163" s="15" t="s">
        <v>271</v>
      </c>
      <c r="H163" s="15" t="s">
        <v>271</v>
      </c>
      <c r="I163" s="15" t="s">
        <v>271</v>
      </c>
      <c r="J163" s="15" t="s">
        <v>271</v>
      </c>
      <c r="K163" s="15" t="s">
        <v>271</v>
      </c>
      <c r="L163" s="14">
        <f t="shared" si="2"/>
        <v>27004157.539999999</v>
      </c>
    </row>
    <row r="164" spans="1:12" x14ac:dyDescent="0.25">
      <c r="A164" s="16">
        <v>222</v>
      </c>
      <c r="B164" s="15" t="s">
        <v>427</v>
      </c>
      <c r="C164" s="15">
        <v>4107341</v>
      </c>
      <c r="D164" s="15" t="s">
        <v>271</v>
      </c>
      <c r="E164" s="15" t="s">
        <v>271</v>
      </c>
      <c r="F164" s="15">
        <v>33205054.169999998</v>
      </c>
      <c r="G164" s="15">
        <v>272759200</v>
      </c>
      <c r="H164" s="15">
        <v>220084366.62</v>
      </c>
      <c r="I164" s="15">
        <v>4107341</v>
      </c>
      <c r="J164" s="15" t="s">
        <v>271</v>
      </c>
      <c r="K164" s="15" t="s">
        <v>271</v>
      </c>
      <c r="L164" s="14">
        <f t="shared" si="2"/>
        <v>534263302.79000002</v>
      </c>
    </row>
    <row r="165" spans="1:12" x14ac:dyDescent="0.25">
      <c r="A165" s="16">
        <v>223</v>
      </c>
      <c r="B165" s="15" t="s">
        <v>428</v>
      </c>
      <c r="C165" s="15">
        <v>3445429.7800000003</v>
      </c>
      <c r="D165" s="15" t="s">
        <v>271</v>
      </c>
      <c r="E165" s="15" t="s">
        <v>271</v>
      </c>
      <c r="F165" s="15" t="s">
        <v>271</v>
      </c>
      <c r="G165" s="15" t="s">
        <v>271</v>
      </c>
      <c r="H165" s="15" t="s">
        <v>271</v>
      </c>
      <c r="I165" s="15">
        <v>3445429.7800000003</v>
      </c>
      <c r="J165" s="15" t="s">
        <v>271</v>
      </c>
      <c r="K165" s="15" t="s">
        <v>271</v>
      </c>
      <c r="L165" s="14">
        <f t="shared" si="2"/>
        <v>6890859.5600000005</v>
      </c>
    </row>
    <row r="166" spans="1:12" x14ac:dyDescent="0.25">
      <c r="A166" s="16">
        <v>225</v>
      </c>
      <c r="B166" s="15" t="s">
        <v>429</v>
      </c>
      <c r="C166" s="15">
        <v>743066.94</v>
      </c>
      <c r="D166" s="15" t="s">
        <v>271</v>
      </c>
      <c r="E166" s="15" t="s">
        <v>271</v>
      </c>
      <c r="F166" s="15" t="s">
        <v>271</v>
      </c>
      <c r="G166" s="15" t="s">
        <v>271</v>
      </c>
      <c r="H166" s="15" t="s">
        <v>271</v>
      </c>
      <c r="I166" s="15">
        <v>743066.94</v>
      </c>
      <c r="J166" s="15" t="s">
        <v>271</v>
      </c>
      <c r="K166" s="15" t="s">
        <v>271</v>
      </c>
      <c r="L166" s="14">
        <f t="shared" si="2"/>
        <v>1486133.88</v>
      </c>
    </row>
    <row r="167" spans="1:12" x14ac:dyDescent="0.25">
      <c r="A167" s="16">
        <v>227</v>
      </c>
      <c r="B167" s="15" t="s">
        <v>430</v>
      </c>
      <c r="C167" s="15" t="s">
        <v>271</v>
      </c>
      <c r="D167" s="15" t="s">
        <v>271</v>
      </c>
      <c r="E167" s="15" t="s">
        <v>271</v>
      </c>
      <c r="F167" s="15">
        <v>69965297.530000001</v>
      </c>
      <c r="G167" s="15" t="s">
        <v>271</v>
      </c>
      <c r="H167" s="15" t="s">
        <v>271</v>
      </c>
      <c r="I167" s="15" t="s">
        <v>271</v>
      </c>
      <c r="J167" s="15" t="s">
        <v>271</v>
      </c>
      <c r="K167" s="15" t="s">
        <v>271</v>
      </c>
      <c r="L167" s="14">
        <f t="shared" si="2"/>
        <v>69965297.530000001</v>
      </c>
    </row>
    <row r="168" spans="1:12" x14ac:dyDescent="0.25">
      <c r="A168" s="16">
        <v>228</v>
      </c>
      <c r="B168" s="15" t="s">
        <v>431</v>
      </c>
      <c r="C168" s="15" t="s">
        <v>271</v>
      </c>
      <c r="D168" s="15" t="s">
        <v>271</v>
      </c>
      <c r="E168" s="15" t="s">
        <v>271</v>
      </c>
      <c r="F168" s="15">
        <v>13611546.26</v>
      </c>
      <c r="G168" s="15" t="s">
        <v>271</v>
      </c>
      <c r="H168" s="15" t="s">
        <v>271</v>
      </c>
      <c r="I168" s="15" t="s">
        <v>271</v>
      </c>
      <c r="J168" s="15" t="s">
        <v>271</v>
      </c>
      <c r="K168" s="15" t="s">
        <v>271</v>
      </c>
      <c r="L168" s="14">
        <f t="shared" si="2"/>
        <v>13611546.26</v>
      </c>
    </row>
    <row r="169" spans="1:12" x14ac:dyDescent="0.25">
      <c r="A169" s="16">
        <v>229</v>
      </c>
      <c r="B169" s="15" t="s">
        <v>432</v>
      </c>
      <c r="C169" s="15" t="s">
        <v>271</v>
      </c>
      <c r="D169" s="15" t="s">
        <v>271</v>
      </c>
      <c r="E169" s="15" t="s">
        <v>271</v>
      </c>
      <c r="F169" s="15">
        <v>42115475.25</v>
      </c>
      <c r="G169" s="15" t="s">
        <v>271</v>
      </c>
      <c r="H169" s="15">
        <v>33229000.010000002</v>
      </c>
      <c r="I169" s="15" t="s">
        <v>271</v>
      </c>
      <c r="J169" s="15" t="s">
        <v>271</v>
      </c>
      <c r="K169" s="15" t="s">
        <v>271</v>
      </c>
      <c r="L169" s="14">
        <f t="shared" si="2"/>
        <v>75344475.260000005</v>
      </c>
    </row>
    <row r="170" spans="1:12" x14ac:dyDescent="0.25">
      <c r="A170" s="16">
        <v>231</v>
      </c>
      <c r="B170" s="15" t="s">
        <v>433</v>
      </c>
      <c r="C170" s="15" t="s">
        <v>271</v>
      </c>
      <c r="D170" s="15" t="s">
        <v>271</v>
      </c>
      <c r="E170" s="15" t="s">
        <v>271</v>
      </c>
      <c r="F170" s="15" t="s">
        <v>271</v>
      </c>
      <c r="G170" s="15" t="s">
        <v>271</v>
      </c>
      <c r="H170" s="15">
        <v>4043958.5500000003</v>
      </c>
      <c r="I170" s="15" t="s">
        <v>271</v>
      </c>
      <c r="J170" s="15" t="s">
        <v>271</v>
      </c>
      <c r="K170" s="15" t="s">
        <v>271</v>
      </c>
      <c r="L170" s="14">
        <f t="shared" si="2"/>
        <v>4043958.5500000003</v>
      </c>
    </row>
    <row r="171" spans="1:12" x14ac:dyDescent="0.25">
      <c r="A171" s="16">
        <v>233</v>
      </c>
      <c r="B171" s="15" t="s">
        <v>434</v>
      </c>
      <c r="C171" s="15" t="s">
        <v>271</v>
      </c>
      <c r="D171" s="15" t="s">
        <v>271</v>
      </c>
      <c r="E171" s="15" t="s">
        <v>271</v>
      </c>
      <c r="F171" s="15" t="s">
        <v>271</v>
      </c>
      <c r="G171" s="15" t="s">
        <v>271</v>
      </c>
      <c r="H171" s="15">
        <v>5403177.2699999996</v>
      </c>
      <c r="I171" s="15" t="s">
        <v>271</v>
      </c>
      <c r="J171" s="15" t="s">
        <v>271</v>
      </c>
      <c r="K171" s="15" t="s">
        <v>271</v>
      </c>
      <c r="L171" s="14">
        <f t="shared" si="2"/>
        <v>5403177.2699999996</v>
      </c>
    </row>
    <row r="172" spans="1:12" x14ac:dyDescent="0.25">
      <c r="A172" s="16">
        <v>236</v>
      </c>
      <c r="B172" s="15" t="s">
        <v>435</v>
      </c>
      <c r="C172" s="15" t="s">
        <v>271</v>
      </c>
      <c r="D172" s="15" t="s">
        <v>271</v>
      </c>
      <c r="E172" s="15" t="s">
        <v>271</v>
      </c>
      <c r="F172" s="15" t="s">
        <v>271</v>
      </c>
      <c r="G172" s="15" t="s">
        <v>271</v>
      </c>
      <c r="H172" s="15">
        <v>60783923.219999999</v>
      </c>
      <c r="I172" s="15" t="s">
        <v>271</v>
      </c>
      <c r="J172" s="15" t="s">
        <v>271</v>
      </c>
      <c r="K172" s="15" t="s">
        <v>271</v>
      </c>
      <c r="L172" s="14">
        <f t="shared" si="2"/>
        <v>60783923.219999999</v>
      </c>
    </row>
    <row r="173" spans="1:12" x14ac:dyDescent="0.25">
      <c r="A173" s="16">
        <v>242</v>
      </c>
      <c r="B173" s="15" t="s">
        <v>436</v>
      </c>
      <c r="C173" s="15">
        <v>9371601.8499999996</v>
      </c>
      <c r="D173" s="15" t="s">
        <v>271</v>
      </c>
      <c r="E173" s="15" t="s">
        <v>271</v>
      </c>
      <c r="F173" s="15" t="s">
        <v>271</v>
      </c>
      <c r="G173" s="15" t="s">
        <v>271</v>
      </c>
      <c r="H173" s="15" t="s">
        <v>271</v>
      </c>
      <c r="I173" s="15">
        <v>9371601.8499999996</v>
      </c>
      <c r="J173" s="15" t="s">
        <v>271</v>
      </c>
      <c r="K173" s="15" t="s">
        <v>271</v>
      </c>
      <c r="L173" s="14">
        <f t="shared" si="2"/>
        <v>18743203.699999999</v>
      </c>
    </row>
    <row r="174" spans="1:12" x14ac:dyDescent="0.25">
      <c r="A174" s="16">
        <v>243</v>
      </c>
      <c r="B174" s="15" t="s">
        <v>437</v>
      </c>
      <c r="C174" s="15">
        <v>3399222.3200000003</v>
      </c>
      <c r="D174" s="15" t="s">
        <v>271</v>
      </c>
      <c r="E174" s="15" t="s">
        <v>271</v>
      </c>
      <c r="F174" s="15">
        <v>2972768.73</v>
      </c>
      <c r="G174" s="15" t="s">
        <v>271</v>
      </c>
      <c r="H174" s="15" t="s">
        <v>271</v>
      </c>
      <c r="I174" s="15">
        <v>3399222.3200000003</v>
      </c>
      <c r="J174" s="15" t="s">
        <v>271</v>
      </c>
      <c r="K174" s="15" t="s">
        <v>271</v>
      </c>
      <c r="L174" s="14">
        <f t="shared" si="2"/>
        <v>9771213.370000001</v>
      </c>
    </row>
    <row r="175" spans="1:12" x14ac:dyDescent="0.25">
      <c r="A175" s="16">
        <v>244</v>
      </c>
      <c r="B175" s="15" t="s">
        <v>438</v>
      </c>
      <c r="C175" s="14">
        <v>16079175.02</v>
      </c>
      <c r="D175" s="15" t="s">
        <v>271</v>
      </c>
      <c r="E175" s="15" t="s">
        <v>271</v>
      </c>
      <c r="F175" s="15">
        <v>3350780.49</v>
      </c>
      <c r="G175" s="15" t="s">
        <v>271</v>
      </c>
      <c r="H175" s="15">
        <v>270127.37</v>
      </c>
      <c r="I175" s="14">
        <v>16079175.02</v>
      </c>
      <c r="J175" s="15" t="s">
        <v>271</v>
      </c>
      <c r="K175" s="15" t="s">
        <v>271</v>
      </c>
      <c r="L175" s="14">
        <f t="shared" si="2"/>
        <v>35779257.899999999</v>
      </c>
    </row>
    <row r="176" spans="1:12" x14ac:dyDescent="0.25">
      <c r="A176" s="16">
        <v>245</v>
      </c>
      <c r="B176" s="15" t="s">
        <v>439</v>
      </c>
      <c r="C176" s="14">
        <v>4632244.17</v>
      </c>
      <c r="D176" s="15" t="s">
        <v>271</v>
      </c>
      <c r="E176" s="15" t="s">
        <v>271</v>
      </c>
      <c r="F176" s="15">
        <v>12009257.300000001</v>
      </c>
      <c r="G176" s="15" t="s">
        <v>271</v>
      </c>
      <c r="H176" s="15">
        <v>5587782.71</v>
      </c>
      <c r="I176" s="15">
        <v>4632244.17</v>
      </c>
      <c r="J176" s="15" t="s">
        <v>271</v>
      </c>
      <c r="K176" s="15" t="s">
        <v>271</v>
      </c>
      <c r="L176" s="14">
        <f t="shared" si="2"/>
        <v>26861528.350000001</v>
      </c>
    </row>
    <row r="177" spans="1:12" x14ac:dyDescent="0.25">
      <c r="A177" s="16">
        <v>247</v>
      </c>
      <c r="B177" s="15" t="s">
        <v>440</v>
      </c>
      <c r="C177" s="15" t="s">
        <v>271</v>
      </c>
      <c r="D177" s="15" t="s">
        <v>271</v>
      </c>
      <c r="E177" s="15" t="s">
        <v>271</v>
      </c>
      <c r="F177" s="15">
        <v>548316.99</v>
      </c>
      <c r="G177" s="15" t="s">
        <v>271</v>
      </c>
      <c r="H177" s="15">
        <v>8764830.5099999998</v>
      </c>
      <c r="I177" s="15" t="s">
        <v>271</v>
      </c>
      <c r="J177" s="15" t="s">
        <v>271</v>
      </c>
      <c r="K177" s="15" t="s">
        <v>271</v>
      </c>
      <c r="L177" s="14">
        <f t="shared" si="2"/>
        <v>9313147.5</v>
      </c>
    </row>
    <row r="178" spans="1:12" x14ac:dyDescent="0.25">
      <c r="A178" s="16">
        <v>248</v>
      </c>
      <c r="B178" s="15" t="s">
        <v>441</v>
      </c>
      <c r="C178" s="15">
        <v>5237920.1899999995</v>
      </c>
      <c r="D178" s="15" t="s">
        <v>271</v>
      </c>
      <c r="E178" s="15" t="s">
        <v>271</v>
      </c>
      <c r="F178" s="14">
        <v>6324391.2700000005</v>
      </c>
      <c r="G178" s="15" t="s">
        <v>271</v>
      </c>
      <c r="H178" s="14">
        <v>30990491.509999998</v>
      </c>
      <c r="I178" s="15">
        <v>5237920.1899999995</v>
      </c>
      <c r="J178" s="15" t="s">
        <v>271</v>
      </c>
      <c r="K178" s="15" t="s">
        <v>271</v>
      </c>
      <c r="L178" s="14">
        <f t="shared" si="2"/>
        <v>47790723.159999996</v>
      </c>
    </row>
    <row r="179" spans="1:12" x14ac:dyDescent="0.25">
      <c r="A179" s="16">
        <v>249</v>
      </c>
      <c r="B179" s="15" t="s">
        <v>442</v>
      </c>
      <c r="C179" s="15" t="s">
        <v>271</v>
      </c>
      <c r="D179" s="15" t="s">
        <v>271</v>
      </c>
      <c r="E179" s="15" t="s">
        <v>271</v>
      </c>
      <c r="F179" s="15" t="s">
        <v>271</v>
      </c>
      <c r="G179" s="15" t="s">
        <v>271</v>
      </c>
      <c r="H179" s="15">
        <v>768040.16999999993</v>
      </c>
      <c r="I179" s="15" t="s">
        <v>271</v>
      </c>
      <c r="J179" s="15" t="s">
        <v>271</v>
      </c>
      <c r="K179" s="15" t="s">
        <v>271</v>
      </c>
      <c r="L179" s="14">
        <f t="shared" si="2"/>
        <v>768040.16999999993</v>
      </c>
    </row>
    <row r="180" spans="1:12" x14ac:dyDescent="0.25">
      <c r="A180" s="16">
        <v>250</v>
      </c>
      <c r="B180" s="15" t="s">
        <v>443</v>
      </c>
      <c r="C180" s="15">
        <v>23674000.559999999</v>
      </c>
      <c r="D180" s="15" t="s">
        <v>271</v>
      </c>
      <c r="E180" s="15" t="s">
        <v>271</v>
      </c>
      <c r="F180" s="15">
        <v>9492903.7200000007</v>
      </c>
      <c r="G180" s="15" t="s">
        <v>271</v>
      </c>
      <c r="H180" s="15" t="s">
        <v>271</v>
      </c>
      <c r="I180" s="15">
        <v>23674000.559999999</v>
      </c>
      <c r="J180" s="15" t="s">
        <v>271</v>
      </c>
      <c r="K180" s="15" t="s">
        <v>271</v>
      </c>
      <c r="L180" s="14">
        <f t="shared" si="2"/>
        <v>56840904.840000004</v>
      </c>
    </row>
    <row r="181" spans="1:12" x14ac:dyDescent="0.25">
      <c r="A181" s="16">
        <v>251</v>
      </c>
      <c r="B181" s="15" t="s">
        <v>444</v>
      </c>
      <c r="C181" s="15" t="s">
        <v>271</v>
      </c>
      <c r="D181" s="15" t="s">
        <v>271</v>
      </c>
      <c r="E181" s="15" t="s">
        <v>271</v>
      </c>
      <c r="F181" s="15">
        <v>4038458.13</v>
      </c>
      <c r="G181" s="15" t="s">
        <v>271</v>
      </c>
      <c r="H181" s="15" t="s">
        <v>271</v>
      </c>
      <c r="I181" s="15" t="s">
        <v>271</v>
      </c>
      <c r="J181" s="15" t="s">
        <v>271</v>
      </c>
      <c r="K181" s="15" t="s">
        <v>271</v>
      </c>
      <c r="L181" s="14">
        <f t="shared" si="2"/>
        <v>4038458.13</v>
      </c>
    </row>
    <row r="182" spans="1:12" x14ac:dyDescent="0.25">
      <c r="A182" s="16">
        <v>252</v>
      </c>
      <c r="B182" s="15" t="s">
        <v>445</v>
      </c>
      <c r="C182" s="14">
        <v>4864707.5500000007</v>
      </c>
      <c r="D182" s="15" t="s">
        <v>271</v>
      </c>
      <c r="E182" s="15" t="s">
        <v>271</v>
      </c>
      <c r="F182" s="15" t="s">
        <v>271</v>
      </c>
      <c r="G182" s="15" t="s">
        <v>271</v>
      </c>
      <c r="H182" s="15" t="s">
        <v>271</v>
      </c>
      <c r="I182" s="14">
        <v>4864707.5500000007</v>
      </c>
      <c r="J182" s="15" t="s">
        <v>271</v>
      </c>
      <c r="K182" s="15" t="s">
        <v>271</v>
      </c>
      <c r="L182" s="14">
        <f t="shared" si="2"/>
        <v>9729415.1000000015</v>
      </c>
    </row>
    <row r="183" spans="1:12" x14ac:dyDescent="0.25">
      <c r="A183" s="16">
        <v>253</v>
      </c>
      <c r="B183" s="15" t="s">
        <v>446</v>
      </c>
      <c r="C183" s="15" t="s">
        <v>271</v>
      </c>
      <c r="D183" s="15" t="s">
        <v>271</v>
      </c>
      <c r="E183" s="15" t="s">
        <v>271</v>
      </c>
      <c r="F183" s="15" t="s">
        <v>271</v>
      </c>
      <c r="G183" s="15" t="s">
        <v>271</v>
      </c>
      <c r="H183" s="15">
        <v>3428948.84</v>
      </c>
      <c r="I183" s="15" t="s">
        <v>271</v>
      </c>
      <c r="J183" s="15" t="s">
        <v>271</v>
      </c>
      <c r="K183" s="15" t="s">
        <v>271</v>
      </c>
      <c r="L183" s="14">
        <f t="shared" si="2"/>
        <v>3428948.84</v>
      </c>
    </row>
    <row r="184" spans="1:12" x14ac:dyDescent="0.25">
      <c r="A184" s="16">
        <v>259</v>
      </c>
      <c r="B184" s="15" t="s">
        <v>447</v>
      </c>
      <c r="C184" s="15" t="s">
        <v>271</v>
      </c>
      <c r="D184" s="15" t="s">
        <v>271</v>
      </c>
      <c r="E184" s="15" t="s">
        <v>271</v>
      </c>
      <c r="F184" s="14">
        <v>1260825.81</v>
      </c>
      <c r="G184" s="15" t="s">
        <v>271</v>
      </c>
      <c r="H184" s="15">
        <v>709398.01</v>
      </c>
      <c r="I184" s="15" t="s">
        <v>271</v>
      </c>
      <c r="J184" s="15" t="s">
        <v>271</v>
      </c>
      <c r="K184" s="15" t="s">
        <v>271</v>
      </c>
      <c r="L184" s="14">
        <f t="shared" si="2"/>
        <v>1970223.82</v>
      </c>
    </row>
    <row r="185" spans="1:12" x14ac:dyDescent="0.25">
      <c r="A185" s="16">
        <v>260</v>
      </c>
      <c r="B185" s="15" t="s">
        <v>448</v>
      </c>
      <c r="C185" s="15" t="s">
        <v>271</v>
      </c>
      <c r="D185" s="15" t="s">
        <v>271</v>
      </c>
      <c r="E185" s="15" t="s">
        <v>271</v>
      </c>
      <c r="F185" s="15">
        <v>409446.67</v>
      </c>
      <c r="G185" s="15" t="s">
        <v>271</v>
      </c>
      <c r="H185" s="15" t="s">
        <v>271</v>
      </c>
      <c r="I185" s="15" t="s">
        <v>271</v>
      </c>
      <c r="J185" s="15" t="s">
        <v>271</v>
      </c>
      <c r="K185" s="15" t="s">
        <v>271</v>
      </c>
      <c r="L185" s="14">
        <f t="shared" si="2"/>
        <v>409446.67</v>
      </c>
    </row>
    <row r="186" spans="1:12" x14ac:dyDescent="0.25">
      <c r="A186" s="16">
        <v>262</v>
      </c>
      <c r="B186" s="15" t="s">
        <v>449</v>
      </c>
      <c r="C186" s="15" t="s">
        <v>271</v>
      </c>
      <c r="D186" s="15" t="s">
        <v>271</v>
      </c>
      <c r="E186" s="15" t="s">
        <v>271</v>
      </c>
      <c r="F186" s="15">
        <v>4843313.1899999995</v>
      </c>
      <c r="G186" s="15" t="s">
        <v>271</v>
      </c>
      <c r="H186" s="15">
        <v>11890041.170000002</v>
      </c>
      <c r="I186" s="15" t="s">
        <v>271</v>
      </c>
      <c r="J186" s="15" t="s">
        <v>271</v>
      </c>
      <c r="K186" s="15" t="s">
        <v>271</v>
      </c>
      <c r="L186" s="14">
        <f t="shared" si="2"/>
        <v>16733354.360000001</v>
      </c>
    </row>
    <row r="187" spans="1:12" x14ac:dyDescent="0.25">
      <c r="A187" s="16">
        <v>274</v>
      </c>
      <c r="B187" s="15" t="s">
        <v>450</v>
      </c>
      <c r="C187" s="15" t="s">
        <v>271</v>
      </c>
      <c r="D187" s="15" t="s">
        <v>271</v>
      </c>
      <c r="E187" s="15" t="s">
        <v>271</v>
      </c>
      <c r="F187" s="14">
        <v>599997.04</v>
      </c>
      <c r="G187" s="15" t="s">
        <v>271</v>
      </c>
      <c r="H187" s="15">
        <v>278311.89</v>
      </c>
      <c r="I187" s="15" t="s">
        <v>271</v>
      </c>
      <c r="J187" s="15" t="s">
        <v>271</v>
      </c>
      <c r="K187" s="15" t="s">
        <v>271</v>
      </c>
      <c r="L187" s="14">
        <f t="shared" si="2"/>
        <v>878308.93</v>
      </c>
    </row>
    <row r="188" spans="1:12" x14ac:dyDescent="0.25">
      <c r="A188" s="16">
        <v>294</v>
      </c>
      <c r="B188" s="15" t="s">
        <v>451</v>
      </c>
      <c r="C188" s="15" t="s">
        <v>271</v>
      </c>
      <c r="D188" s="15" t="s">
        <v>271</v>
      </c>
      <c r="E188" s="15" t="s">
        <v>271</v>
      </c>
      <c r="F188" s="15">
        <v>2324627.17</v>
      </c>
      <c r="G188" s="15" t="s">
        <v>271</v>
      </c>
      <c r="H188" s="15" t="s">
        <v>271</v>
      </c>
      <c r="I188" s="15" t="s">
        <v>271</v>
      </c>
      <c r="J188" s="15" t="s">
        <v>271</v>
      </c>
      <c r="K188" s="15" t="s">
        <v>271</v>
      </c>
      <c r="L188" s="14">
        <f t="shared" si="2"/>
        <v>2324627.17</v>
      </c>
    </row>
    <row r="189" spans="1:12" x14ac:dyDescent="0.25">
      <c r="B189" s="15"/>
      <c r="D189" s="15"/>
      <c r="E189" s="15"/>
      <c r="F189" s="15"/>
      <c r="G189" s="15"/>
      <c r="K189" s="15"/>
    </row>
    <row r="190" spans="1:12" x14ac:dyDescent="0.25">
      <c r="B190" s="15"/>
      <c r="C190" s="15"/>
      <c r="D190" s="15"/>
      <c r="E190" s="15"/>
      <c r="F190" s="15"/>
      <c r="G190" s="15"/>
      <c r="H190" s="15"/>
      <c r="I190" s="15"/>
      <c r="J190" s="15"/>
      <c r="K190" s="15"/>
    </row>
    <row r="191" spans="1:12" x14ac:dyDescent="0.25">
      <c r="B191" s="15"/>
      <c r="C191" s="15"/>
      <c r="D191" s="15"/>
      <c r="E191" s="15"/>
      <c r="F191" s="15"/>
      <c r="G191" s="15"/>
      <c r="H191" s="15"/>
      <c r="I191" s="15"/>
      <c r="J191" s="15"/>
      <c r="K191" s="15"/>
    </row>
    <row r="192" spans="1:12" x14ac:dyDescent="0.25">
      <c r="B192" s="15"/>
      <c r="C192" s="15"/>
      <c r="D192" s="15"/>
      <c r="E192" s="15"/>
      <c r="F192" s="15"/>
      <c r="G192" s="15"/>
      <c r="H192" s="15"/>
      <c r="I192" s="15"/>
      <c r="J192" s="15"/>
      <c r="K192" s="15"/>
    </row>
    <row r="193" spans="2:11" x14ac:dyDescent="0.25">
      <c r="B193" s="15"/>
      <c r="D193" s="15"/>
      <c r="E193" s="15"/>
      <c r="F193" s="15"/>
      <c r="G193" s="15"/>
      <c r="H193" s="15"/>
      <c r="J193" s="15"/>
      <c r="K193" s="15"/>
    </row>
    <row r="194" spans="2:11" x14ac:dyDescent="0.25">
      <c r="B194" s="15"/>
      <c r="C194" s="15"/>
      <c r="D194" s="15"/>
      <c r="E194" s="15"/>
      <c r="F194" s="15"/>
      <c r="G194" s="15"/>
      <c r="H194" s="15"/>
      <c r="I194" s="15"/>
      <c r="J194" s="15"/>
      <c r="K194" s="15"/>
    </row>
    <row r="195" spans="2:11" x14ac:dyDescent="0.25">
      <c r="B195" s="15"/>
      <c r="C195" s="15"/>
      <c r="D195" s="15"/>
      <c r="E195" s="15"/>
      <c r="F195" s="15"/>
      <c r="G195" s="15"/>
      <c r="H195" s="15"/>
      <c r="I195" s="15"/>
      <c r="J195" s="15"/>
      <c r="K195" s="15"/>
    </row>
    <row r="196" spans="2:11" x14ac:dyDescent="0.25">
      <c r="B196" s="15"/>
      <c r="C196" s="15"/>
      <c r="D196" s="15"/>
      <c r="E196" s="15"/>
      <c r="F196" s="15"/>
      <c r="G196" s="15"/>
      <c r="H196" s="15"/>
      <c r="I196" s="15"/>
      <c r="J196" s="15"/>
      <c r="K196" s="15"/>
    </row>
    <row r="197" spans="2:11" x14ac:dyDescent="0.25">
      <c r="B197" s="15"/>
      <c r="C197" s="15"/>
      <c r="D197" s="15"/>
      <c r="E197" s="15"/>
      <c r="G197" s="15"/>
      <c r="H197" s="15"/>
      <c r="I197" s="15"/>
      <c r="J197" s="15"/>
      <c r="K197" s="15"/>
    </row>
    <row r="198" spans="2:11" x14ac:dyDescent="0.25">
      <c r="B198" s="15"/>
      <c r="C198" s="15"/>
      <c r="D198" s="15"/>
      <c r="E198" s="15"/>
      <c r="F198" s="15"/>
      <c r="G198" s="15"/>
      <c r="H198" s="15"/>
      <c r="I198" s="15"/>
      <c r="J198" s="15"/>
      <c r="K198" s="15"/>
    </row>
    <row r="199" spans="2:11" x14ac:dyDescent="0.25">
      <c r="B199" s="15"/>
      <c r="C199" s="15"/>
      <c r="D199" s="15"/>
      <c r="E199" s="15"/>
      <c r="G199" s="15"/>
      <c r="I199" s="15"/>
      <c r="J199" s="15"/>
      <c r="K199" s="15"/>
    </row>
    <row r="200" spans="2:11" x14ac:dyDescent="0.25">
      <c r="B200" s="15"/>
      <c r="C200" s="15"/>
      <c r="D200" s="15"/>
      <c r="E200" s="15"/>
      <c r="F200" s="15"/>
      <c r="G200" s="15"/>
      <c r="H200" s="15"/>
      <c r="I200" s="15"/>
      <c r="J200" s="15"/>
      <c r="K200" s="15"/>
    </row>
    <row r="201" spans="2:11" x14ac:dyDescent="0.25">
      <c r="B201" s="15"/>
      <c r="C201" s="15"/>
      <c r="D201" s="15"/>
      <c r="E201" s="15"/>
      <c r="F201" s="15"/>
      <c r="G201" s="15"/>
      <c r="H201" s="15"/>
      <c r="I201" s="15"/>
      <c r="J201" s="15"/>
      <c r="K201" s="15"/>
    </row>
    <row r="202" spans="2:11" x14ac:dyDescent="0.25">
      <c r="B202" s="15"/>
      <c r="C202" s="15"/>
      <c r="D202" s="15"/>
      <c r="E202" s="15"/>
      <c r="F202" s="15"/>
      <c r="G202" s="15"/>
      <c r="H202" s="15"/>
      <c r="I202" s="15"/>
      <c r="J202" s="15"/>
      <c r="K202" s="15"/>
    </row>
    <row r="203" spans="2:11" x14ac:dyDescent="0.25">
      <c r="B203" s="15"/>
      <c r="C203" s="15"/>
      <c r="D203" s="15"/>
      <c r="E203" s="15"/>
      <c r="F203" s="15"/>
      <c r="G203" s="15"/>
      <c r="H203" s="15"/>
      <c r="I203" s="15"/>
      <c r="J203" s="15"/>
      <c r="K203" s="15"/>
    </row>
    <row r="204" spans="2:11" x14ac:dyDescent="0.25">
      <c r="B204" s="15"/>
      <c r="C204" s="15"/>
      <c r="D204" s="15"/>
      <c r="E204" s="15"/>
      <c r="F204" s="15"/>
      <c r="G204" s="15"/>
      <c r="H204" s="15"/>
      <c r="I204" s="15"/>
      <c r="J204" s="15"/>
      <c r="K204" s="15"/>
    </row>
    <row r="205" spans="2:11" x14ac:dyDescent="0.25">
      <c r="B205" s="15"/>
      <c r="C205" s="15"/>
      <c r="D205" s="15"/>
      <c r="E205" s="15"/>
      <c r="F205" s="15"/>
      <c r="G205" s="15"/>
      <c r="H205" s="15"/>
      <c r="I205" s="15"/>
      <c r="J205" s="15"/>
      <c r="K205" s="15"/>
    </row>
    <row r="206" spans="2:11" x14ac:dyDescent="0.25">
      <c r="B206" s="15"/>
      <c r="C206" s="15"/>
      <c r="D206" s="15"/>
      <c r="E206" s="15"/>
      <c r="F206" s="15"/>
      <c r="G206" s="15"/>
      <c r="H206" s="15"/>
      <c r="I206" s="15"/>
      <c r="J206" s="15"/>
      <c r="K206" s="15"/>
    </row>
    <row r="207" spans="2:11" x14ac:dyDescent="0.25">
      <c r="B207" s="15"/>
      <c r="C207" s="15"/>
      <c r="D207" s="15"/>
      <c r="E207" s="15"/>
      <c r="F207" s="15"/>
      <c r="G207" s="15"/>
      <c r="H207" s="15"/>
      <c r="I207" s="15"/>
      <c r="J207" s="15"/>
      <c r="K207" s="15"/>
    </row>
    <row r="208" spans="2:11" x14ac:dyDescent="0.25">
      <c r="B208" s="15"/>
      <c r="C208" s="15"/>
      <c r="D208" s="15"/>
      <c r="E208" s="15"/>
      <c r="F208" s="15"/>
      <c r="G208" s="15"/>
      <c r="H208" s="15"/>
      <c r="I208" s="15"/>
      <c r="J208" s="15"/>
      <c r="K208" s="15"/>
    </row>
    <row r="209" spans="2:11" x14ac:dyDescent="0.25">
      <c r="B209" s="15"/>
      <c r="C209" s="15"/>
      <c r="D209" s="15"/>
      <c r="E209" s="15"/>
      <c r="F209" s="15"/>
      <c r="G209" s="15"/>
      <c r="H209" s="15"/>
      <c r="I209" s="15"/>
      <c r="J209" s="15"/>
      <c r="K209" s="15"/>
    </row>
    <row r="210" spans="2:11" x14ac:dyDescent="0.25">
      <c r="B210" s="15"/>
      <c r="C210" s="15"/>
      <c r="D210" s="15"/>
      <c r="E210" s="15"/>
      <c r="F210" s="15"/>
      <c r="G210" s="15"/>
      <c r="H210" s="15"/>
      <c r="I210" s="15"/>
      <c r="J210" s="15"/>
      <c r="K210" s="15"/>
    </row>
    <row r="211" spans="2:11" x14ac:dyDescent="0.25">
      <c r="B211" s="15"/>
      <c r="C211" s="15"/>
      <c r="D211" s="15"/>
      <c r="E211" s="15"/>
      <c r="F211" s="15"/>
      <c r="G211" s="15"/>
      <c r="H211" s="15"/>
      <c r="I211" s="15"/>
      <c r="J211" s="15"/>
      <c r="K211" s="15"/>
    </row>
    <row r="212" spans="2:11" x14ac:dyDescent="0.25">
      <c r="B212" s="15"/>
      <c r="C212" s="15"/>
      <c r="D212" s="15"/>
      <c r="E212" s="15"/>
      <c r="F212" s="15"/>
      <c r="G212" s="15"/>
      <c r="H212" s="15"/>
      <c r="I212" s="15"/>
      <c r="J212" s="15"/>
      <c r="K212" s="15"/>
    </row>
    <row r="213" spans="2:11" x14ac:dyDescent="0.25">
      <c r="B213" s="15"/>
      <c r="C213" s="15"/>
      <c r="D213" s="15"/>
      <c r="E213" s="15"/>
      <c r="F213" s="15"/>
      <c r="G213" s="15"/>
      <c r="H213" s="15"/>
      <c r="I213" s="15"/>
      <c r="J213" s="15"/>
      <c r="K213" s="15"/>
    </row>
    <row r="214" spans="2:11" x14ac:dyDescent="0.25">
      <c r="B214" s="15"/>
      <c r="C214" s="15"/>
      <c r="D214" s="15"/>
      <c r="E214" s="15"/>
      <c r="F214" s="15"/>
      <c r="G214" s="15"/>
      <c r="H214" s="15"/>
      <c r="I214" s="15"/>
      <c r="J214" s="15"/>
      <c r="K214" s="15"/>
    </row>
    <row r="215" spans="2:11" x14ac:dyDescent="0.25">
      <c r="B215" s="15"/>
      <c r="C215" s="15"/>
      <c r="D215" s="15"/>
      <c r="E215" s="15"/>
      <c r="F215" s="15"/>
      <c r="G215" s="15"/>
      <c r="H215" s="15"/>
      <c r="I215" s="15"/>
      <c r="J215" s="15"/>
      <c r="K215" s="15"/>
    </row>
    <row r="216" spans="2:11" x14ac:dyDescent="0.25">
      <c r="B216" s="15"/>
      <c r="C216" s="15"/>
      <c r="D216" s="15"/>
      <c r="E216" s="15"/>
      <c r="F216" s="15"/>
      <c r="G216" s="15"/>
      <c r="H216" s="15"/>
      <c r="I216" s="15"/>
      <c r="J216" s="15"/>
      <c r="K216" s="15"/>
    </row>
    <row r="217" spans="2:11" x14ac:dyDescent="0.25">
      <c r="B217" s="15"/>
      <c r="C217" s="15"/>
      <c r="D217" s="15"/>
      <c r="E217" s="15"/>
      <c r="F217" s="15"/>
      <c r="G217" s="15"/>
      <c r="H217" s="15"/>
      <c r="I217" s="15"/>
      <c r="J217" s="15"/>
      <c r="K217" s="15"/>
    </row>
    <row r="218" spans="2:11" x14ac:dyDescent="0.25">
      <c r="B218" s="15"/>
      <c r="C218" s="15"/>
      <c r="D218" s="15"/>
      <c r="E218" s="15"/>
      <c r="F218" s="15"/>
      <c r="G218" s="15"/>
      <c r="H218" s="15"/>
      <c r="I218" s="15"/>
      <c r="J218" s="15"/>
      <c r="K218" s="15"/>
    </row>
    <row r="219" spans="2:11" x14ac:dyDescent="0.25">
      <c r="B219" s="15"/>
      <c r="C219" s="15"/>
      <c r="D219" s="15"/>
      <c r="E219" s="15"/>
      <c r="F219" s="15"/>
      <c r="G219" s="15"/>
      <c r="H219" s="15"/>
      <c r="I219" s="15"/>
      <c r="J219" s="15"/>
      <c r="K219" s="15"/>
    </row>
    <row r="220" spans="2:11" x14ac:dyDescent="0.25">
      <c r="B220" s="15"/>
      <c r="C220" s="15"/>
      <c r="D220" s="15"/>
      <c r="E220" s="15"/>
      <c r="F220" s="15"/>
      <c r="G220" s="15"/>
      <c r="H220" s="15"/>
      <c r="I220" s="15"/>
      <c r="J220" s="15"/>
      <c r="K220" s="15"/>
    </row>
    <row r="221" spans="2:11" x14ac:dyDescent="0.25">
      <c r="B221" s="15"/>
      <c r="C221" s="15"/>
      <c r="D221" s="15"/>
      <c r="E221" s="15"/>
      <c r="F221" s="15"/>
      <c r="G221" s="15"/>
      <c r="H221" s="15"/>
      <c r="I221" s="15"/>
      <c r="J221" s="15"/>
      <c r="K221" s="15"/>
    </row>
    <row r="222" spans="2:11" x14ac:dyDescent="0.25">
      <c r="B222" s="15"/>
      <c r="C222" s="15"/>
      <c r="D222" s="15"/>
      <c r="E222" s="15"/>
      <c r="F222" s="15"/>
      <c r="G222" s="15"/>
      <c r="H222" s="15"/>
      <c r="I222" s="15"/>
      <c r="J222" s="15"/>
      <c r="K222" s="15"/>
    </row>
    <row r="223" spans="2:11" x14ac:dyDescent="0.25">
      <c r="B223" s="15"/>
      <c r="C223" s="15"/>
      <c r="D223" s="15"/>
      <c r="E223" s="15"/>
      <c r="F223" s="15"/>
      <c r="G223" s="15"/>
      <c r="H223" s="15"/>
      <c r="I223" s="15"/>
      <c r="J223" s="15"/>
      <c r="K223" s="15"/>
    </row>
    <row r="224" spans="2:11" x14ac:dyDescent="0.25">
      <c r="B224" s="15"/>
      <c r="C224" s="15"/>
      <c r="D224" s="15"/>
      <c r="E224" s="15"/>
      <c r="F224" s="15"/>
      <c r="G224" s="15"/>
      <c r="H224" s="15"/>
      <c r="I224" s="15"/>
      <c r="J224" s="15"/>
      <c r="K224" s="15"/>
    </row>
    <row r="225" spans="2:11" x14ac:dyDescent="0.25">
      <c r="B225" s="15"/>
      <c r="C225" s="15"/>
      <c r="D225" s="15"/>
      <c r="E225" s="15"/>
      <c r="F225" s="15"/>
      <c r="G225" s="15"/>
      <c r="H225" s="15"/>
      <c r="I225" s="15"/>
      <c r="J225" s="15"/>
      <c r="K225" s="15"/>
    </row>
    <row r="226" spans="2:11" x14ac:dyDescent="0.25">
      <c r="B226" s="15"/>
      <c r="C226" s="15"/>
      <c r="D226" s="15"/>
      <c r="E226" s="15"/>
      <c r="F226" s="15"/>
      <c r="G226" s="15"/>
      <c r="H226" s="15"/>
      <c r="I226" s="15"/>
      <c r="J226" s="15"/>
      <c r="K226" s="15"/>
    </row>
    <row r="227" spans="2:11" x14ac:dyDescent="0.25">
      <c r="B227" s="15"/>
      <c r="C227" s="15"/>
      <c r="D227" s="15"/>
      <c r="E227" s="15"/>
      <c r="F227" s="15"/>
      <c r="G227" s="15"/>
      <c r="H227" s="15"/>
      <c r="I227" s="15"/>
      <c r="J227" s="15"/>
      <c r="K227" s="15"/>
    </row>
    <row r="228" spans="2:11" x14ac:dyDescent="0.25">
      <c r="B228" s="15"/>
      <c r="C228" s="15"/>
      <c r="D228" s="15"/>
      <c r="E228" s="15"/>
      <c r="F228" s="15"/>
      <c r="G228" s="15"/>
      <c r="H228" s="15"/>
      <c r="I228" s="15"/>
      <c r="J228" s="15"/>
      <c r="K228" s="15"/>
    </row>
    <row r="229" spans="2:11" x14ac:dyDescent="0.25">
      <c r="B229" s="15"/>
      <c r="C229" s="15"/>
      <c r="D229" s="15"/>
      <c r="E229" s="15"/>
      <c r="F229" s="15"/>
      <c r="G229" s="15"/>
      <c r="H229" s="15"/>
      <c r="I229" s="15"/>
      <c r="J229" s="15"/>
      <c r="K229" s="15"/>
    </row>
    <row r="230" spans="2:11" x14ac:dyDescent="0.25">
      <c r="B230" s="15"/>
      <c r="C230" s="15"/>
      <c r="D230" s="15"/>
      <c r="E230" s="15"/>
      <c r="F230" s="15"/>
      <c r="G230" s="15"/>
      <c r="H230" s="15"/>
      <c r="I230" s="15"/>
      <c r="J230" s="15"/>
      <c r="K230" s="15"/>
    </row>
    <row r="231" spans="2:11" x14ac:dyDescent="0.25">
      <c r="B231" s="15"/>
      <c r="C231" s="15"/>
      <c r="D231" s="15"/>
      <c r="E231" s="15"/>
      <c r="F231" s="15"/>
      <c r="G231" s="15"/>
      <c r="H231" s="15"/>
      <c r="I231" s="15"/>
      <c r="J231" s="15"/>
      <c r="K231" s="15"/>
    </row>
    <row r="232" spans="2:11" x14ac:dyDescent="0.25">
      <c r="B232" s="15"/>
      <c r="C232" s="15"/>
      <c r="D232" s="15"/>
      <c r="E232" s="15"/>
      <c r="F232" s="15"/>
      <c r="G232" s="15"/>
      <c r="H232" s="15"/>
      <c r="I232" s="15"/>
      <c r="J232" s="15"/>
      <c r="K232" s="15"/>
    </row>
    <row r="233" spans="2:11" x14ac:dyDescent="0.25">
      <c r="B233" s="15"/>
      <c r="C233" s="15"/>
      <c r="D233" s="15"/>
      <c r="E233" s="15"/>
      <c r="F233" s="15"/>
      <c r="G233" s="15"/>
      <c r="H233" s="15"/>
      <c r="I233" s="15"/>
      <c r="J233" s="15"/>
      <c r="K233" s="15"/>
    </row>
    <row r="234" spans="2:11" x14ac:dyDescent="0.25">
      <c r="B234" s="15"/>
      <c r="C234" s="15"/>
      <c r="D234" s="15"/>
      <c r="E234" s="15"/>
      <c r="F234" s="15"/>
      <c r="G234" s="15"/>
      <c r="H234" s="15"/>
      <c r="I234" s="15"/>
      <c r="J234" s="15"/>
      <c r="K234" s="15"/>
    </row>
    <row r="235" spans="2:11" x14ac:dyDescent="0.25">
      <c r="B235" s="15"/>
      <c r="C235" s="15"/>
      <c r="D235" s="15"/>
      <c r="E235" s="15"/>
      <c r="F235" s="15"/>
      <c r="G235" s="15"/>
      <c r="H235" s="15"/>
      <c r="I235" s="15"/>
      <c r="J235" s="15"/>
      <c r="K235" s="15"/>
    </row>
    <row r="236" spans="2:11" x14ac:dyDescent="0.25">
      <c r="B236" s="15"/>
      <c r="C236" s="15"/>
      <c r="D236" s="15"/>
      <c r="E236" s="15"/>
      <c r="F236" s="15"/>
      <c r="G236" s="15"/>
      <c r="H236" s="15"/>
      <c r="I236" s="15"/>
      <c r="J236" s="15"/>
      <c r="K236" s="15"/>
    </row>
    <row r="237" spans="2:11" x14ac:dyDescent="0.25">
      <c r="B237" s="15"/>
      <c r="C237" s="15"/>
      <c r="D237" s="15"/>
      <c r="E237" s="15"/>
      <c r="F237" s="15"/>
      <c r="G237" s="15"/>
      <c r="H237" s="15"/>
      <c r="I237" s="15"/>
      <c r="J237" s="15"/>
      <c r="K237" s="15"/>
    </row>
    <row r="238" spans="2:11" x14ac:dyDescent="0.25">
      <c r="B238" s="15"/>
      <c r="C238" s="15"/>
      <c r="D238" s="15"/>
      <c r="E238" s="15"/>
      <c r="F238" s="15"/>
      <c r="G238" s="15"/>
      <c r="H238" s="15"/>
      <c r="I238" s="15"/>
      <c r="J238" s="15"/>
      <c r="K238" s="15"/>
    </row>
    <row r="239" spans="2:11" x14ac:dyDescent="0.25">
      <c r="B239" s="15"/>
      <c r="C239" s="15"/>
      <c r="D239" s="15"/>
      <c r="E239" s="15"/>
      <c r="F239" s="15"/>
      <c r="G239" s="15"/>
      <c r="H239" s="15"/>
      <c r="I239" s="15"/>
      <c r="J239" s="15"/>
      <c r="K239" s="15"/>
    </row>
    <row r="240" spans="2:11" x14ac:dyDescent="0.25">
      <c r="B240" s="15"/>
      <c r="C240" s="15"/>
      <c r="D240" s="15"/>
      <c r="E240" s="15"/>
      <c r="F240" s="15"/>
      <c r="G240" s="15"/>
      <c r="H240" s="15"/>
      <c r="I240" s="15"/>
      <c r="J240" s="15"/>
      <c r="K240" s="15"/>
    </row>
    <row r="241" spans="2:11" x14ac:dyDescent="0.25">
      <c r="B241" s="15"/>
      <c r="C241" s="15"/>
      <c r="D241" s="15"/>
      <c r="E241" s="15"/>
      <c r="F241" s="15"/>
      <c r="G241" s="15"/>
      <c r="H241" s="15"/>
      <c r="I241" s="15"/>
      <c r="J241" s="15"/>
      <c r="K241" s="15"/>
    </row>
    <row r="242" spans="2:11" x14ac:dyDescent="0.25">
      <c r="B242" s="15"/>
      <c r="C242" s="15"/>
      <c r="D242" s="15"/>
      <c r="E242" s="15"/>
      <c r="F242" s="15"/>
      <c r="G242" s="15"/>
      <c r="H242" s="15"/>
      <c r="I242" s="15"/>
      <c r="J242" s="15"/>
      <c r="K242" s="15"/>
    </row>
    <row r="243" spans="2:11" x14ac:dyDescent="0.25">
      <c r="B243" s="15"/>
      <c r="C243" s="15"/>
      <c r="D243" s="15"/>
      <c r="E243" s="15"/>
      <c r="F243" s="15"/>
      <c r="G243" s="15"/>
      <c r="H243" s="15"/>
      <c r="I243" s="15"/>
      <c r="J243" s="15"/>
      <c r="K243" s="15"/>
    </row>
    <row r="244" spans="2:11" x14ac:dyDescent="0.25">
      <c r="B244" s="15"/>
      <c r="C244" s="15"/>
      <c r="D244" s="15"/>
      <c r="E244" s="15"/>
      <c r="F244" s="15"/>
      <c r="G244" s="15"/>
      <c r="H244" s="15"/>
      <c r="I244" s="15"/>
      <c r="J244" s="15"/>
      <c r="K244" s="15"/>
    </row>
    <row r="245" spans="2:11" x14ac:dyDescent="0.25">
      <c r="B245" s="15"/>
      <c r="C245" s="15"/>
      <c r="D245" s="15"/>
      <c r="E245" s="15"/>
      <c r="F245" s="15"/>
      <c r="G245" s="15"/>
      <c r="H245" s="15"/>
      <c r="I245" s="15"/>
      <c r="J245" s="15"/>
      <c r="K245" s="15"/>
    </row>
    <row r="246" spans="2:11" x14ac:dyDescent="0.25">
      <c r="B246" s="15"/>
      <c r="C246" s="15"/>
      <c r="D246" s="15"/>
      <c r="E246" s="15"/>
      <c r="F246" s="15"/>
      <c r="G246" s="15"/>
      <c r="H246" s="15"/>
      <c r="I246" s="15"/>
      <c r="J246" s="15"/>
      <c r="K246" s="15"/>
    </row>
    <row r="247" spans="2:11" x14ac:dyDescent="0.25">
      <c r="B247" s="15"/>
      <c r="C247" s="15"/>
      <c r="D247" s="15"/>
      <c r="E247" s="15"/>
      <c r="F247" s="15"/>
      <c r="G247" s="15"/>
      <c r="H247" s="15"/>
      <c r="I247" s="15"/>
      <c r="J247" s="15"/>
      <c r="K247" s="15"/>
    </row>
    <row r="248" spans="2:11" x14ac:dyDescent="0.25">
      <c r="B248" s="15"/>
      <c r="C248" s="15"/>
      <c r="D248" s="15"/>
      <c r="E248" s="15"/>
      <c r="F248" s="15"/>
      <c r="G248" s="15"/>
      <c r="H248" s="15"/>
      <c r="I248" s="15"/>
      <c r="J248" s="15"/>
      <c r="K248" s="15"/>
    </row>
    <row r="249" spans="2:11" x14ac:dyDescent="0.25">
      <c r="B249" s="15"/>
      <c r="C249" s="15"/>
      <c r="D249" s="15"/>
      <c r="E249" s="15"/>
      <c r="F249" s="15"/>
      <c r="G249" s="15"/>
      <c r="H249" s="15"/>
      <c r="I249" s="15"/>
      <c r="J249" s="15"/>
      <c r="K249" s="15"/>
    </row>
    <row r="250" spans="2:11" x14ac:dyDescent="0.25">
      <c r="B250" s="15"/>
      <c r="C250" s="15"/>
      <c r="D250" s="15"/>
      <c r="E250" s="15"/>
      <c r="F250" s="15"/>
      <c r="G250" s="15"/>
      <c r="H250" s="15"/>
      <c r="I250" s="15"/>
      <c r="J250" s="15"/>
      <c r="K250" s="15"/>
    </row>
    <row r="251" spans="2:11" x14ac:dyDescent="0.25">
      <c r="B251" s="15"/>
      <c r="C251" s="15"/>
      <c r="D251" s="15"/>
      <c r="E251" s="15"/>
      <c r="F251" s="15"/>
      <c r="G251" s="15"/>
      <c r="H251" s="15"/>
      <c r="I251" s="15"/>
      <c r="J251" s="15"/>
      <c r="K251" s="15"/>
    </row>
    <row r="252" spans="2:11" x14ac:dyDescent="0.25">
      <c r="B252" s="15"/>
      <c r="C252" s="15"/>
      <c r="D252" s="15"/>
      <c r="E252" s="15"/>
      <c r="F252" s="15"/>
      <c r="G252" s="15"/>
      <c r="H252" s="15"/>
      <c r="I252" s="15"/>
      <c r="J252" s="15"/>
      <c r="K252" s="15"/>
    </row>
    <row r="253" spans="2:11" x14ac:dyDescent="0.25">
      <c r="B253" s="15"/>
      <c r="C253" s="15"/>
      <c r="D253" s="15"/>
      <c r="E253" s="15"/>
      <c r="F253" s="15"/>
      <c r="G253" s="15"/>
      <c r="H253" s="15"/>
      <c r="I253" s="15"/>
      <c r="J253" s="15"/>
      <c r="K253" s="15"/>
    </row>
    <row r="254" spans="2:11" x14ac:dyDescent="0.25">
      <c r="B254" s="15"/>
      <c r="C254" s="15"/>
      <c r="D254" s="15"/>
      <c r="E254" s="15"/>
      <c r="F254" s="15"/>
      <c r="G254" s="15"/>
      <c r="H254" s="15"/>
      <c r="I254" s="15"/>
      <c r="J254" s="15"/>
      <c r="K254" s="15"/>
    </row>
    <row r="255" spans="2:11" x14ac:dyDescent="0.25">
      <c r="B255" s="15"/>
      <c r="C255" s="15"/>
      <c r="D255" s="15"/>
      <c r="E255" s="15"/>
      <c r="F255" s="15"/>
      <c r="G255" s="15"/>
      <c r="H255" s="15"/>
      <c r="I255" s="15"/>
      <c r="J255" s="15"/>
      <c r="K255" s="15"/>
    </row>
    <row r="256" spans="2:11" x14ac:dyDescent="0.25">
      <c r="B256" s="15"/>
      <c r="C256" s="15"/>
      <c r="D256" s="15"/>
      <c r="E256" s="15"/>
      <c r="F256" s="15"/>
      <c r="G256" s="15"/>
      <c r="H256" s="15"/>
      <c r="I256" s="15"/>
      <c r="J256" s="15"/>
      <c r="K256" s="15"/>
    </row>
    <row r="257" spans="2:11" x14ac:dyDescent="0.25">
      <c r="B257" s="15"/>
      <c r="C257" s="15"/>
      <c r="D257" s="15"/>
      <c r="E257" s="15"/>
      <c r="F257" s="15"/>
      <c r="G257" s="15"/>
      <c r="H257" s="15"/>
      <c r="I257" s="15"/>
      <c r="J257" s="15"/>
      <c r="K257" s="15"/>
    </row>
    <row r="258" spans="2:11" x14ac:dyDescent="0.25">
      <c r="B258" s="15"/>
      <c r="C258" s="15"/>
      <c r="D258" s="15"/>
      <c r="E258" s="15"/>
      <c r="F258" s="15"/>
      <c r="G258" s="15"/>
      <c r="H258" s="15"/>
      <c r="I258" s="15"/>
      <c r="J258" s="15"/>
      <c r="K258" s="15"/>
    </row>
    <row r="259" spans="2:11" x14ac:dyDescent="0.25">
      <c r="B259" s="15"/>
      <c r="C259" s="15"/>
      <c r="D259" s="15"/>
      <c r="E259" s="15"/>
      <c r="F259" s="15"/>
      <c r="G259" s="15"/>
      <c r="H259" s="15"/>
      <c r="I259" s="15"/>
      <c r="J259" s="15"/>
      <c r="K259" s="15"/>
    </row>
    <row r="260" spans="2:11" x14ac:dyDescent="0.25">
      <c r="B260" s="15"/>
      <c r="C260" s="15"/>
      <c r="D260" s="15"/>
      <c r="E260" s="15"/>
      <c r="F260" s="15"/>
      <c r="G260" s="15"/>
      <c r="H260" s="15"/>
      <c r="I260" s="15"/>
      <c r="J260" s="15"/>
      <c r="K260" s="15"/>
    </row>
    <row r="261" spans="2:11" x14ac:dyDescent="0.25">
      <c r="B261" s="15"/>
      <c r="C261" s="15"/>
      <c r="D261" s="15"/>
      <c r="E261" s="15"/>
      <c r="F261" s="15"/>
      <c r="G261" s="15"/>
      <c r="H261" s="15"/>
      <c r="I261" s="15"/>
      <c r="J261" s="15"/>
      <c r="K261" s="15"/>
    </row>
    <row r="262" spans="2:11" x14ac:dyDescent="0.25">
      <c r="B262" s="15"/>
      <c r="C262" s="15"/>
      <c r="D262" s="15"/>
      <c r="E262" s="15"/>
      <c r="F262" s="15"/>
      <c r="G262" s="15"/>
      <c r="H262" s="15"/>
      <c r="I262" s="15"/>
      <c r="J262" s="15"/>
      <c r="K262" s="15"/>
    </row>
    <row r="263" spans="2:11" x14ac:dyDescent="0.25">
      <c r="B263" s="15"/>
      <c r="C263" s="15"/>
      <c r="D263" s="15"/>
      <c r="E263" s="15"/>
      <c r="F263" s="15"/>
      <c r="G263" s="15"/>
      <c r="H263" s="15"/>
      <c r="I263" s="15"/>
      <c r="J263" s="15"/>
      <c r="K263" s="15"/>
    </row>
    <row r="264" spans="2:11" x14ac:dyDescent="0.25">
      <c r="B264" s="15"/>
      <c r="C264" s="15"/>
      <c r="D264" s="15"/>
      <c r="E264" s="15"/>
      <c r="F264" s="15"/>
      <c r="G264" s="15"/>
      <c r="H264" s="15"/>
      <c r="I264" s="15"/>
      <c r="J264" s="15"/>
      <c r="K264" s="15"/>
    </row>
    <row r="265" spans="2:11" x14ac:dyDescent="0.25">
      <c r="B265" s="15"/>
      <c r="C265" s="15"/>
      <c r="D265" s="15"/>
      <c r="E265" s="15"/>
      <c r="F265" s="15"/>
      <c r="G265" s="15"/>
      <c r="H265" s="15"/>
      <c r="I265" s="15"/>
      <c r="J265" s="15"/>
      <c r="K265" s="15"/>
    </row>
    <row r="266" spans="2:11" x14ac:dyDescent="0.25">
      <c r="B266" s="15"/>
      <c r="C266" s="15"/>
      <c r="D266" s="15"/>
      <c r="E266" s="15"/>
      <c r="F266" s="15"/>
      <c r="G266" s="15"/>
      <c r="H266" s="15"/>
      <c r="I266" s="15"/>
      <c r="J266" s="15"/>
      <c r="K266" s="15"/>
    </row>
    <row r="267" spans="2:11" x14ac:dyDescent="0.25">
      <c r="B267" s="15"/>
      <c r="C267" s="15"/>
      <c r="D267" s="15"/>
      <c r="E267" s="15"/>
      <c r="F267" s="15"/>
      <c r="G267" s="15"/>
      <c r="H267" s="15"/>
      <c r="I267" s="15"/>
      <c r="J267" s="15"/>
      <c r="K267" s="15"/>
    </row>
    <row r="268" spans="2:11" x14ac:dyDescent="0.25">
      <c r="B268" s="15"/>
      <c r="C268" s="15"/>
      <c r="D268" s="15"/>
      <c r="E268" s="15"/>
      <c r="F268" s="15"/>
      <c r="G268" s="15"/>
      <c r="H268" s="15"/>
      <c r="I268" s="15"/>
      <c r="J268" s="15"/>
      <c r="K268" s="15"/>
    </row>
    <row r="269" spans="2:11" x14ac:dyDescent="0.25">
      <c r="B269" s="15"/>
      <c r="C269" s="15"/>
      <c r="D269" s="15"/>
      <c r="E269" s="15"/>
      <c r="F269" s="15"/>
      <c r="G269" s="15"/>
      <c r="H269" s="15"/>
      <c r="I269" s="15"/>
      <c r="J269" s="15"/>
      <c r="K269" s="15"/>
    </row>
    <row r="270" spans="2:11" x14ac:dyDescent="0.25">
      <c r="B270" s="15"/>
      <c r="C270" s="15"/>
      <c r="D270" s="15"/>
      <c r="E270" s="15"/>
      <c r="F270" s="15"/>
      <c r="G270" s="15"/>
      <c r="H270" s="15"/>
      <c r="I270" s="15"/>
      <c r="J270" s="15"/>
      <c r="K270" s="15"/>
    </row>
    <row r="271" spans="2:11" x14ac:dyDescent="0.25">
      <c r="B271" s="15"/>
      <c r="C271" s="15"/>
      <c r="D271" s="15"/>
      <c r="E271" s="15"/>
      <c r="F271" s="15"/>
      <c r="G271" s="15"/>
      <c r="H271" s="15"/>
      <c r="I271" s="15"/>
      <c r="J271" s="15"/>
      <c r="K271" s="15"/>
    </row>
    <row r="272" spans="2:11" x14ac:dyDescent="0.25">
      <c r="B272" s="15"/>
      <c r="C272" s="15"/>
      <c r="D272" s="15"/>
      <c r="E272" s="15"/>
      <c r="F272" s="15"/>
      <c r="G272" s="15"/>
      <c r="H272" s="15"/>
      <c r="I272" s="15"/>
      <c r="J272" s="15"/>
      <c r="K272" s="15"/>
    </row>
    <row r="273" spans="2:11" x14ac:dyDescent="0.25">
      <c r="B273" s="15"/>
      <c r="C273" s="15"/>
      <c r="D273" s="15"/>
      <c r="E273" s="15"/>
      <c r="F273" s="15"/>
      <c r="G273" s="15"/>
      <c r="H273" s="15"/>
      <c r="I273" s="15"/>
      <c r="J273" s="15"/>
      <c r="K273" s="15"/>
    </row>
    <row r="274" spans="2:11" x14ac:dyDescent="0.25">
      <c r="B274" s="15"/>
      <c r="C274" s="15"/>
      <c r="D274" s="15"/>
      <c r="E274" s="15"/>
      <c r="F274" s="15"/>
      <c r="G274" s="15"/>
      <c r="H274" s="15"/>
      <c r="I274" s="15"/>
      <c r="J274" s="15"/>
      <c r="K274" s="15"/>
    </row>
    <row r="275" spans="2:11" x14ac:dyDescent="0.25">
      <c r="B275" s="15"/>
      <c r="C275" s="15"/>
      <c r="D275" s="15"/>
      <c r="E275" s="15"/>
      <c r="F275" s="15"/>
      <c r="G275" s="15"/>
      <c r="H275" s="15"/>
      <c r="I275" s="15"/>
      <c r="J275" s="15"/>
      <c r="K275" s="15"/>
    </row>
    <row r="276" spans="2:11" x14ac:dyDescent="0.25">
      <c r="B276" s="15"/>
      <c r="C276" s="15"/>
      <c r="D276" s="15"/>
      <c r="E276" s="15"/>
      <c r="F276" s="15"/>
      <c r="G276" s="15"/>
      <c r="H276" s="15"/>
      <c r="I276" s="15"/>
      <c r="J276" s="15"/>
      <c r="K276" s="15"/>
    </row>
    <row r="277" spans="2:11" x14ac:dyDescent="0.25">
      <c r="B277" s="15"/>
      <c r="C277" s="15"/>
      <c r="D277" s="15"/>
      <c r="E277" s="15"/>
      <c r="F277" s="15"/>
      <c r="G277" s="15"/>
      <c r="H277" s="15"/>
      <c r="I277" s="15"/>
      <c r="J277" s="15"/>
      <c r="K277" s="15"/>
    </row>
    <row r="278" spans="2:11" x14ac:dyDescent="0.25">
      <c r="B278" s="15"/>
      <c r="C278" s="15"/>
      <c r="D278" s="15"/>
      <c r="E278" s="15"/>
      <c r="F278" s="15"/>
      <c r="G278" s="15"/>
      <c r="H278" s="15"/>
      <c r="I278" s="15"/>
      <c r="J278" s="15"/>
      <c r="K278" s="15"/>
    </row>
    <row r="279" spans="2:11" x14ac:dyDescent="0.25">
      <c r="B279" s="15"/>
      <c r="C279" s="15"/>
      <c r="D279" s="15"/>
      <c r="E279" s="15"/>
      <c r="F279" s="15"/>
      <c r="G279" s="15"/>
      <c r="H279" s="15"/>
      <c r="I279" s="15"/>
      <c r="J279" s="15"/>
      <c r="K279" s="15"/>
    </row>
    <row r="280" spans="2:11" x14ac:dyDescent="0.25">
      <c r="B280" s="15"/>
      <c r="C280" s="15"/>
      <c r="D280" s="15"/>
      <c r="E280" s="15"/>
      <c r="F280" s="15"/>
      <c r="G280" s="15"/>
      <c r="H280" s="15"/>
      <c r="I280" s="15"/>
      <c r="J280" s="15"/>
      <c r="K280" s="15"/>
    </row>
    <row r="281" spans="2:11" x14ac:dyDescent="0.25">
      <c r="B281" s="15"/>
      <c r="C281" s="15"/>
      <c r="D281" s="15"/>
      <c r="E281" s="15"/>
      <c r="F281" s="15"/>
      <c r="G281" s="15"/>
      <c r="H281" s="15"/>
      <c r="I281" s="15"/>
      <c r="J281" s="15"/>
      <c r="K281" s="15"/>
    </row>
    <row r="282" spans="2:11" x14ac:dyDescent="0.25">
      <c r="B282" s="15"/>
      <c r="C282" s="15"/>
      <c r="D282" s="15"/>
      <c r="E282" s="15"/>
      <c r="F282" s="15"/>
      <c r="G282" s="15"/>
      <c r="H282" s="15"/>
      <c r="I282" s="15"/>
      <c r="J282" s="15"/>
      <c r="K282" s="15"/>
    </row>
    <row r="283" spans="2:11" x14ac:dyDescent="0.25">
      <c r="B283" s="15"/>
      <c r="C283" s="15"/>
      <c r="D283" s="15"/>
      <c r="E283" s="15"/>
      <c r="F283" s="15"/>
      <c r="G283" s="15"/>
      <c r="H283" s="15"/>
      <c r="I283" s="15"/>
      <c r="J283" s="15"/>
      <c r="K283" s="15"/>
    </row>
    <row r="284" spans="2:11" x14ac:dyDescent="0.25">
      <c r="B284" s="15"/>
      <c r="C284" s="15"/>
      <c r="D284" s="15"/>
      <c r="E284" s="15"/>
      <c r="F284" s="15"/>
      <c r="G284" s="15"/>
      <c r="H284" s="15"/>
      <c r="I284" s="15"/>
      <c r="J284" s="15"/>
      <c r="K284" s="15"/>
    </row>
    <row r="285" spans="2:11" x14ac:dyDescent="0.25">
      <c r="B285" s="15"/>
      <c r="C285" s="15"/>
      <c r="D285" s="15"/>
      <c r="E285" s="15"/>
      <c r="F285" s="15"/>
      <c r="G285" s="15"/>
      <c r="H285" s="15"/>
      <c r="I285" s="15"/>
      <c r="J285" s="15"/>
      <c r="K285" s="15"/>
    </row>
    <row r="286" spans="2:11" x14ac:dyDescent="0.25">
      <c r="B286" s="15"/>
      <c r="C286" s="15"/>
      <c r="D286" s="15"/>
      <c r="E286" s="15"/>
      <c r="F286" s="15"/>
      <c r="G286" s="15"/>
      <c r="H286" s="15"/>
      <c r="I286" s="15"/>
      <c r="J286" s="15"/>
      <c r="K286" s="15"/>
    </row>
    <row r="287" spans="2:11" x14ac:dyDescent="0.25">
      <c r="B287" s="15"/>
      <c r="C287" s="15"/>
      <c r="D287" s="15"/>
      <c r="E287" s="15"/>
      <c r="F287" s="15"/>
      <c r="G287" s="15"/>
      <c r="H287" s="15"/>
      <c r="I287" s="15"/>
      <c r="J287" s="15"/>
      <c r="K287" s="15"/>
    </row>
    <row r="288" spans="2:11" x14ac:dyDescent="0.25">
      <c r="B288" s="15"/>
      <c r="C288" s="15"/>
      <c r="D288" s="15"/>
      <c r="E288" s="15"/>
      <c r="F288" s="15"/>
      <c r="G288" s="15"/>
      <c r="H288" s="15"/>
      <c r="I288" s="15"/>
      <c r="J288" s="15"/>
      <c r="K288" s="15"/>
    </row>
    <row r="289" spans="2:11" x14ac:dyDescent="0.25">
      <c r="B289" s="15"/>
      <c r="C289" s="15"/>
      <c r="D289" s="15"/>
      <c r="E289" s="15"/>
      <c r="F289" s="15"/>
      <c r="G289" s="15"/>
      <c r="H289" s="15"/>
      <c r="I289" s="15"/>
      <c r="J289" s="15"/>
      <c r="K289" s="15"/>
    </row>
    <row r="290" spans="2:11" x14ac:dyDescent="0.25">
      <c r="B290" s="15"/>
      <c r="C290" s="15"/>
      <c r="D290" s="15"/>
      <c r="E290" s="15"/>
      <c r="F290" s="15"/>
      <c r="G290" s="15"/>
      <c r="H290" s="15"/>
      <c r="I290" s="15"/>
      <c r="J290" s="15"/>
      <c r="K290" s="15"/>
    </row>
    <row r="291" spans="2:11" x14ac:dyDescent="0.25">
      <c r="B291" s="15"/>
      <c r="C291" s="15"/>
      <c r="D291" s="15"/>
      <c r="E291" s="15"/>
      <c r="F291" s="15"/>
      <c r="G291" s="15"/>
      <c r="H291" s="15"/>
      <c r="I291" s="15"/>
      <c r="J291" s="15"/>
      <c r="K291" s="15"/>
    </row>
    <row r="292" spans="2:11" x14ac:dyDescent="0.25">
      <c r="B292" s="15"/>
      <c r="C292" s="15"/>
      <c r="D292" s="15"/>
      <c r="E292" s="15"/>
      <c r="F292" s="15"/>
      <c r="G292" s="15"/>
      <c r="H292" s="15"/>
      <c r="I292" s="15"/>
      <c r="J292" s="15"/>
      <c r="K292" s="15"/>
    </row>
    <row r="293" spans="2:11" x14ac:dyDescent="0.25">
      <c r="B293" s="15"/>
      <c r="C293" s="15"/>
      <c r="D293" s="15"/>
      <c r="E293" s="15"/>
      <c r="F293" s="15"/>
      <c r="G293" s="15"/>
      <c r="H293" s="15"/>
      <c r="I293" s="15"/>
      <c r="J293" s="15"/>
      <c r="K293" s="15"/>
    </row>
    <row r="294" spans="2:11" x14ac:dyDescent="0.25">
      <c r="B294" s="15"/>
      <c r="C294" s="15"/>
      <c r="D294" s="15"/>
      <c r="E294" s="15"/>
      <c r="F294" s="15"/>
      <c r="G294" s="15"/>
      <c r="H294" s="15"/>
      <c r="I294" s="15"/>
      <c r="J294" s="15"/>
      <c r="K294" s="15"/>
    </row>
    <row r="295" spans="2:11" x14ac:dyDescent="0.25">
      <c r="B295" s="15"/>
      <c r="C295" s="15"/>
      <c r="D295" s="15"/>
      <c r="E295" s="15"/>
      <c r="F295" s="15"/>
      <c r="G295" s="15"/>
      <c r="H295" s="15"/>
      <c r="I295" s="15"/>
      <c r="J295" s="15"/>
      <c r="K295" s="15"/>
    </row>
    <row r="296" spans="2:11" x14ac:dyDescent="0.25">
      <c r="B296" s="15"/>
      <c r="C296" s="15"/>
      <c r="D296" s="15"/>
      <c r="E296" s="15"/>
      <c r="F296" s="15"/>
      <c r="G296" s="15"/>
      <c r="H296" s="15"/>
      <c r="I296" s="15"/>
      <c r="J296" s="15"/>
      <c r="K296" s="15"/>
    </row>
    <row r="297" spans="2:11" x14ac:dyDescent="0.25">
      <c r="B297" s="15"/>
      <c r="C297" s="15"/>
      <c r="D297" s="15"/>
      <c r="E297" s="15"/>
      <c r="F297" s="15"/>
      <c r="G297" s="15"/>
      <c r="H297" s="15"/>
      <c r="I297" s="15"/>
      <c r="J297" s="15"/>
      <c r="K297" s="15"/>
    </row>
    <row r="298" spans="2:11" x14ac:dyDescent="0.25">
      <c r="B298" s="15"/>
      <c r="C298" s="15"/>
      <c r="D298" s="15"/>
      <c r="E298" s="15"/>
      <c r="F298" s="15"/>
      <c r="G298" s="15"/>
      <c r="H298" s="15"/>
      <c r="I298" s="15"/>
      <c r="J298" s="15"/>
      <c r="K298" s="15"/>
    </row>
    <row r="299" spans="2:11" x14ac:dyDescent="0.25">
      <c r="B299" s="15"/>
      <c r="C299" s="15"/>
      <c r="D299" s="15"/>
      <c r="E299" s="15"/>
      <c r="F299" s="15"/>
      <c r="G299" s="15"/>
      <c r="H299" s="15"/>
      <c r="I299" s="15"/>
      <c r="J299" s="15"/>
      <c r="K299" s="15"/>
    </row>
    <row r="300" spans="2:11" x14ac:dyDescent="0.25">
      <c r="B300" s="15"/>
      <c r="C300" s="15"/>
      <c r="D300" s="15"/>
      <c r="E300" s="15"/>
      <c r="F300" s="15"/>
      <c r="G300" s="15"/>
      <c r="H300" s="15"/>
      <c r="I300" s="15"/>
      <c r="J300" s="15"/>
      <c r="K300" s="15"/>
    </row>
    <row r="301" spans="2:11" x14ac:dyDescent="0.25">
      <c r="B301" s="15"/>
      <c r="C301" s="15"/>
      <c r="D301" s="15"/>
      <c r="E301" s="15"/>
      <c r="F301" s="15"/>
      <c r="G301" s="15"/>
      <c r="H301" s="15"/>
      <c r="I301" s="15"/>
      <c r="J301" s="15"/>
      <c r="K301" s="15"/>
    </row>
    <row r="302" spans="2:11" x14ac:dyDescent="0.25">
      <c r="B302" s="15"/>
      <c r="C302" s="15"/>
      <c r="D302" s="15"/>
      <c r="E302" s="15"/>
      <c r="F302" s="15"/>
      <c r="G302" s="15"/>
      <c r="H302" s="15"/>
      <c r="I302" s="15"/>
      <c r="J302" s="15"/>
      <c r="K302" s="15"/>
    </row>
    <row r="303" spans="2:11" x14ac:dyDescent="0.25">
      <c r="B303" s="15"/>
      <c r="C303" s="15"/>
      <c r="D303" s="15"/>
      <c r="E303" s="15"/>
      <c r="F303" s="15"/>
      <c r="G303" s="15"/>
      <c r="H303" s="15"/>
      <c r="I303" s="15"/>
      <c r="J303" s="15"/>
      <c r="K303" s="15"/>
    </row>
    <row r="304" spans="2:11" x14ac:dyDescent="0.25">
      <c r="B304" s="15"/>
      <c r="C304" s="15"/>
      <c r="D304" s="15"/>
      <c r="E304" s="15"/>
      <c r="F304" s="15"/>
      <c r="G304" s="15"/>
      <c r="H304" s="15"/>
      <c r="I304" s="15"/>
      <c r="J304" s="15"/>
      <c r="K304" s="15"/>
    </row>
    <row r="305" spans="2:11" x14ac:dyDescent="0.25">
      <c r="B305" s="15"/>
      <c r="C305" s="15"/>
      <c r="D305" s="15"/>
      <c r="E305" s="15"/>
      <c r="F305" s="15"/>
      <c r="G305" s="15"/>
      <c r="H305" s="15"/>
      <c r="I305" s="15"/>
      <c r="J305" s="15"/>
      <c r="K305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Enero - Julio</vt:lpstr>
      <vt:lpstr>Enero - Agosto</vt:lpstr>
      <vt:lpstr>Enero - Septiembre</vt:lpstr>
      <vt:lpstr>Hoja1</vt:lpstr>
      <vt:lpstr>'Enero - Agosto'!Área_de_impresión</vt:lpstr>
      <vt:lpstr>'Enero - Julio'!Área_de_impresión</vt:lpstr>
      <vt:lpstr>'Enero - Septiembre'!Área_de_impresión</vt:lpstr>
      <vt:lpstr>'Enero - Agosto'!Títulos_a_imprimir</vt:lpstr>
      <vt:lpstr>'Enero - Julio'!Títulos_a_imprimir</vt:lpstr>
      <vt:lpstr>'Enero - Septiembre'!Títulos_a_imprimir</vt:lpstr>
    </vt:vector>
  </TitlesOfParts>
  <Company>CFE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89096</dc:creator>
  <cp:lastModifiedBy>sirenia_antolin</cp:lastModifiedBy>
  <cp:lastPrinted>2014-10-27T18:30:16Z</cp:lastPrinted>
  <dcterms:created xsi:type="dcterms:W3CDTF">2014-10-16T15:22:13Z</dcterms:created>
  <dcterms:modified xsi:type="dcterms:W3CDTF">2014-10-27T18:30:27Z</dcterms:modified>
</cp:coreProperties>
</file>